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3A998C5F-E4CA-457E-AC5E-B90AE74F6A0F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'11.06.2024'!$A$1:$G$66</definedName>
    <definedName name="_xlnm.Print_Area" localSheetId="4">'12.06.2024'!$A$1:$G$61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0" i="44" l="1"/>
  <c r="D65" i="33"/>
  <c r="F60" i="44" l="1"/>
  <c r="E60" i="44"/>
  <c r="C58" i="44"/>
  <c r="C57" i="44"/>
  <c r="C56" i="44"/>
  <c r="C55" i="44"/>
  <c r="C54" i="44"/>
  <c r="C53" i="44"/>
  <c r="C52" i="44"/>
  <c r="C51" i="44"/>
  <c r="C50" i="44"/>
  <c r="C49" i="44"/>
  <c r="C48" i="44"/>
  <c r="C47" i="44"/>
  <c r="C46" i="44"/>
  <c r="C45" i="44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65" i="33"/>
  <c r="F65" i="33"/>
  <c r="C63" i="33"/>
  <c r="C62" i="33"/>
  <c r="C61" i="33"/>
  <c r="C60" i="33"/>
  <c r="C59" i="33"/>
  <c r="C58" i="33"/>
  <c r="C57" i="33"/>
  <c r="C56" i="33"/>
  <c r="C55" i="33"/>
  <c r="C54" i="33"/>
  <c r="C53" i="33"/>
  <c r="C52" i="33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<sst xmlns="http://schemas.openxmlformats.org/spreadsheetml/2006/main" count="92" uniqueCount="54">
  <si>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</si>
  <si>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</si>
  <si>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</si>
  <si>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</si>
  <si>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</si>
  <si>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</si>
  <si>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</si>
  <si>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</si>
  <si>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</si>
  <si>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</si>
  <si>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</si>
  <si>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</si>
  <si>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</si>
  <si>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</si>
  <si>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</si>
  <si>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</si>
  <si>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</si>
  <si>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</si>
  <si>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</si>
  <si>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</si>
  <si>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</si>
  <si>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</si>
  <si>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</si>
  <si>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</si>
  <si>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</si>
  <si>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</si>
  <si>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</si>
  <si>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</si>
  <si>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</si>
  <si>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</si>
  <si>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</si>
  <si>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</si>
  <si>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</si>
  <si>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</si>
  <si>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</si>
  <si>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</si>
  <si>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</si>
  <si>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</si>
  <si>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</si>
  <si>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</si>
  <si>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</si>
  <si>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</si>
  <si>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</si>
  <si>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</si>
  <si>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Site 1a</t>
  </si>
  <si>
    <t>11.06.2024 and 12.06.2024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</si>
  <si>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</si>
  <si>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</si>
  <si>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</si>
  <si>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</si>
  <si>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</si>
  <si>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1a</t>
  </si>
  <si>
    <t>B3120 North Street EB (bstdgdj)</t>
  </si>
  <si>
    <t>(Coach)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</si>
</sst>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21" fontId="2" fillId="0" borderId="2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30" xfId="0" applyNumberFormat="1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2" fillId="0" borderId="28" xfId="0" applyFont="1" applyBorder="1" applyAlignment="1" applyProtection="1">
      <alignment horizontal="center" vertical="center"/>
      <protection locked="0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  <xf numFmtId="21" fontId="3" fillId="2" borderId="35" xfId="0" applyNumberFormat="1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12</xdr:col>
      <xdr:colOff>631031</xdr:colOff>
      <xdr:row>45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627802-DB1C-13F8-C7BA-26E7D462B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691438" cy="5643563"/>
        </a:xfrm>
        <a:prstGeom prst="rect">
          <a:avLst/>
        </a:prstGeom>
      </xdr:spPr>
    </xdr:pic>
    <xdr:clientData/>
  </xdr:twoCellAnchor>
  <xdr:twoCellAnchor>
    <xdr:from>
      <xdr:col>4</xdr:col>
      <xdr:colOff>153908</xdr:colOff>
      <xdr:row>29</xdr:row>
      <xdr:rowOff>78894</xdr:rowOff>
    </xdr:from>
    <xdr:to>
      <xdr:col>8</xdr:col>
      <xdr:colOff>457169</xdr:colOff>
      <xdr:row>31</xdr:row>
      <xdr:rowOff>5857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170B849-562A-BE2F-EE2F-9E19DC9E35D9}"/>
            </a:ext>
          </a:extLst>
        </xdr:cNvPr>
        <xdr:cNvSpPr/>
      </xdr:nvSpPr>
      <xdr:spPr>
        <a:xfrm rot="17746356">
          <a:off x="3390058" y="4034120"/>
          <a:ext cx="260338" cy="2875011"/>
        </a:xfrm>
        <a:custGeom>
          <a:avLst/>
          <a:gdLst>
            <a:gd name="connsiteX0" fmla="*/ 0 w 223363"/>
            <a:gd name="connsiteY0" fmla="*/ 0 h 2875011"/>
            <a:gd name="connsiteX1" fmla="*/ 223363 w 223363"/>
            <a:gd name="connsiteY1" fmla="*/ 0 h 2875011"/>
            <a:gd name="connsiteX2" fmla="*/ 223363 w 223363"/>
            <a:gd name="connsiteY2" fmla="*/ 2875011 h 2875011"/>
            <a:gd name="connsiteX3" fmla="*/ 0 w 223363"/>
            <a:gd name="connsiteY3" fmla="*/ 2875011 h 2875011"/>
            <a:gd name="connsiteX4" fmla="*/ 0 w 223363"/>
            <a:gd name="connsiteY4" fmla="*/ 0 h 2875011"/>
            <a:gd name="connsiteX0" fmla="*/ 0 w 223363"/>
            <a:gd name="connsiteY0" fmla="*/ 0 h 2875011"/>
            <a:gd name="connsiteX1" fmla="*/ 223363 w 223363"/>
            <a:gd name="connsiteY1" fmla="*/ 0 h 2875011"/>
            <a:gd name="connsiteX2" fmla="*/ 223363 w 223363"/>
            <a:gd name="connsiteY2" fmla="*/ 2875011 h 2875011"/>
            <a:gd name="connsiteX3" fmla="*/ 1104 w 223363"/>
            <a:gd name="connsiteY3" fmla="*/ 2795150 h 2875011"/>
            <a:gd name="connsiteX4" fmla="*/ 0 w 223363"/>
            <a:gd name="connsiteY4" fmla="*/ 0 h 2875011"/>
            <a:gd name="connsiteX0" fmla="*/ 0 w 260338"/>
            <a:gd name="connsiteY0" fmla="*/ 0 h 2875011"/>
            <a:gd name="connsiteX1" fmla="*/ 260338 w 260338"/>
            <a:gd name="connsiteY1" fmla="*/ 21812 h 2875011"/>
            <a:gd name="connsiteX2" fmla="*/ 223363 w 260338"/>
            <a:gd name="connsiteY2" fmla="*/ 2875011 h 2875011"/>
            <a:gd name="connsiteX3" fmla="*/ 1104 w 260338"/>
            <a:gd name="connsiteY3" fmla="*/ 2795150 h 2875011"/>
            <a:gd name="connsiteX4" fmla="*/ 0 w 260338"/>
            <a:gd name="connsiteY4" fmla="*/ 0 h 287501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60338" h="2875011">
              <a:moveTo>
                <a:pt x="0" y="0"/>
              </a:moveTo>
              <a:lnTo>
                <a:pt x="260338" y="21812"/>
              </a:lnTo>
              <a:lnTo>
                <a:pt x="223363" y="2875011"/>
              </a:lnTo>
              <a:lnTo>
                <a:pt x="1104" y="2795150"/>
              </a:lnTo>
              <a:lnTo>
                <a:pt x="0" y="0"/>
              </a:ln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4</xdr:col>
      <xdr:colOff>523874</xdr:colOff>
      <xdr:row>22</xdr:row>
      <xdr:rowOff>119473</xdr:rowOff>
    </xdr:from>
    <xdr:to>
      <xdr:col>5</xdr:col>
      <xdr:colOff>538840</xdr:colOff>
      <xdr:row>24</xdr:row>
      <xdr:rowOff>11906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2452687" y="4215223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>
    <xdr:from>
      <xdr:col>5</xdr:col>
      <xdr:colOff>145255</xdr:colOff>
      <xdr:row>24</xdr:row>
      <xdr:rowOff>166685</xdr:rowOff>
    </xdr:from>
    <xdr:to>
      <xdr:col>6</xdr:col>
      <xdr:colOff>395284</xdr:colOff>
      <xdr:row>29</xdr:row>
      <xdr:rowOff>83340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780000">
          <a:off x="2717005" y="4595810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6"/>
      <c r="B1" s="27"/>
      <c r="C1" s="27"/>
      <c r="D1" s="27"/>
      <c r="E1" s="27"/>
      <c r="F1" s="27"/>
      <c r="G1" s="27"/>
      <c r="H1" s="27"/>
      <c r="I1" s="26"/>
      <c r="J1" s="26"/>
      <c r="K1" s="26"/>
    </row>
    <row r="2" spans="1:11" ht="30" customHeight="1" x14ac:dyDescent="0.4">
      <c r="A2" s="28"/>
      <c r="B2" s="27"/>
      <c r="C2" s="27"/>
      <c r="D2" s="27"/>
      <c r="E2" s="27"/>
      <c r="F2" s="27"/>
      <c r="G2" s="27"/>
      <c r="H2" s="27"/>
      <c r="I2" s="26"/>
      <c r="J2" s="26"/>
      <c r="K2" s="26"/>
    </row>
    <row r="3" spans="1:11" ht="12.7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12.7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12.7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2.75" customHeight="1" x14ac:dyDescent="0.2">
      <c r="A9" s="27"/>
      <c r="B9" s="26"/>
      <c r="C9" s="29"/>
      <c r="D9" s="26"/>
      <c r="E9" s="26"/>
      <c r="F9" s="26"/>
      <c r="G9" s="26"/>
      <c r="H9" s="26"/>
      <c r="I9" s="26"/>
      <c r="J9" s="26"/>
      <c r="K9" s="26"/>
    </row>
    <row r="10" spans="1:11" ht="12.75" customHeight="1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12.75" customHeight="1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12.7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12.75" customHeight="1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 ht="12.75" customHeight="1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ht="12.75" customHeight="1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ht="12.75" customHeight="1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12.75" customHeigh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 ht="12.75" customHeight="1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ht="12.75" customHeight="1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1" ht="12.7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12.7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ht="12.7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12.7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12.75" customHeight="1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12.75" customHeight="1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12.75" customHeight="1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ht="12.75" customHeight="1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12.75" customHeight="1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ht="30" x14ac:dyDescent="0.2">
      <c r="A29" s="86" t="s">
        <v>1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1" ht="30" x14ac:dyDescent="0.2">
      <c r="A30" s="87" t="s">
        <v>42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</row>
    <row r="31" spans="1:11" ht="12.75" customHeight="1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ht="12.75" customHeight="1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ht="12.75" customHeight="1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 ht="12.75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 ht="12.75" customHeight="1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ht="12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ht="12.75" customHeight="1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 ht="12.75" customHeight="1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1" ht="12.75" customHeight="1" x14ac:dyDescent="0.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spans="1:11" ht="12.75" customHeight="1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1" ht="12.75" customHeight="1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1" ht="12.75" customHeight="1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1" ht="12.75" customHeight="1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pans="1:11" ht="12.75" customHeight="1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pans="1:11" ht="12.75" customHeight="1" x14ac:dyDescent="0.2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spans="1:11" ht="12.75" customHeight="1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ht="12.75" customHeight="1" x14ac:dyDescent="0.2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spans="1:11" ht="12.75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spans="1:11" ht="12.75" customHeight="1" x14ac:dyDescent="0.2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1:11" ht="12.75" customHeight="1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spans="1:11" ht="12.75" customHeight="1" x14ac:dyDescent="0.2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1:11" ht="12.75" customHeight="1" x14ac:dyDescent="0.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 ht="12.75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1:11" ht="12.75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1" ht="12.75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1" ht="12.75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1" ht="12.75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1" ht="12.75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1" ht="12.75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1" ht="12.75" customHeight="1" x14ac:dyDescent="0.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spans="1:11" ht="12.75" customHeight="1" x14ac:dyDescent="0.2">
      <c r="A61" s="27" t="s">
        <v>18</v>
      </c>
      <c r="B61" s="26"/>
      <c r="C61" s="30" t="s">
        <v>46</v>
      </c>
      <c r="D61" s="26"/>
      <c r="E61" s="26"/>
      <c r="F61" s="26"/>
      <c r="G61" s="26"/>
      <c r="H61" s="26"/>
      <c r="I61" s="26"/>
      <c r="J61" s="26"/>
      <c r="K61" s="26"/>
    </row>
    <row r="62" spans="1:11" ht="12.75" customHeight="1" x14ac:dyDescent="0.2">
      <c r="A62" s="27" t="s">
        <v>2</v>
      </c>
      <c r="B62" s="26"/>
      <c r="C62" s="31" t="s">
        <v>43</v>
      </c>
      <c r="D62" s="26"/>
      <c r="E62" s="26"/>
      <c r="F62" s="26"/>
      <c r="G62" s="26"/>
      <c r="H62" s="26"/>
      <c r="I62" s="26"/>
      <c r="J62" s="26"/>
      <c r="K62" s="26"/>
    </row>
    <row r="63" spans="1:11" ht="12.75" customHeight="1" x14ac:dyDescent="0.2">
      <c r="A63" s="27" t="s">
        <v>28</v>
      </c>
      <c r="B63" s="26"/>
      <c r="C63" s="31" t="s">
        <v>44</v>
      </c>
      <c r="D63" s="26"/>
      <c r="E63" s="26"/>
      <c r="F63" s="26"/>
      <c r="G63" s="26"/>
      <c r="H63" s="26"/>
      <c r="I63" s="26"/>
      <c r="J63" s="26"/>
      <c r="K63" s="26"/>
    </row>
    <row r="64" spans="1:11" ht="12.75" customHeight="1" x14ac:dyDescent="0.2">
      <c r="A64" s="27" t="s">
        <v>27</v>
      </c>
      <c r="B64" s="26"/>
      <c r="C64" s="30" t="s">
        <v>52</v>
      </c>
      <c r="D64" s="26"/>
      <c r="E64" s="27"/>
      <c r="F64" s="26"/>
      <c r="G64" s="32"/>
      <c r="H64" s="26"/>
      <c r="I64" s="26"/>
      <c r="J64" s="26"/>
      <c r="K64" s="26"/>
    </row>
    <row r="65" spans="1:11" ht="12.75" customHeight="1" x14ac:dyDescent="0.2">
      <c r="A65" s="27" t="s">
        <v>30</v>
      </c>
      <c r="B65" s="26"/>
      <c r="C65" s="32" t="s">
        <v>45</v>
      </c>
      <c r="D65" s="29"/>
      <c r="E65" s="29"/>
      <c r="F65" s="29"/>
      <c r="G65" s="29"/>
      <c r="H65" s="29"/>
      <c r="I65" s="26"/>
      <c r="J65" s="26"/>
      <c r="K65" s="26"/>
    </row>
    <row r="66" spans="1:11" ht="12.75" customHeight="1" x14ac:dyDescent="0.2">
      <c r="A66" s="27" t="s">
        <v>14</v>
      </c>
      <c r="B66" s="26"/>
      <c r="C66" s="30" t="s">
        <v>29</v>
      </c>
      <c r="D66" s="26"/>
      <c r="E66" s="27"/>
      <c r="F66" s="27"/>
      <c r="G66" s="27"/>
      <c r="H66" s="27"/>
      <c r="I66" s="26"/>
      <c r="J66" s="26"/>
      <c r="K66" s="26"/>
    </row>
    <row r="67" spans="1:11" ht="12.75" customHeight="1" x14ac:dyDescent="0.2">
      <c r="A67" s="27"/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spans="1:11" ht="12.75" customHeight="1" x14ac:dyDescent="0.2">
      <c r="A68" s="27"/>
      <c r="B68" s="26"/>
      <c r="C68" s="26"/>
      <c r="D68" s="33"/>
      <c r="E68" s="26"/>
      <c r="F68" s="26"/>
      <c r="G68" s="26"/>
      <c r="H68" s="26"/>
      <c r="I68" s="26"/>
      <c r="J68" s="26"/>
      <c r="K68" s="26"/>
    </row>
    <row r="69" spans="1:11" ht="12.75" customHeight="1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spans="1:11" ht="12.75" customHeight="1" x14ac:dyDescent="0.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6" t="s">
        <v>5</v>
      </c>
      <c r="B1" s="86"/>
      <c r="C1" s="86"/>
      <c r="D1" s="86"/>
      <c r="E1" s="86"/>
      <c r="F1" s="86"/>
      <c r="G1" s="86"/>
    </row>
    <row r="2" spans="1:11" ht="13.5" customHeight="1" x14ac:dyDescent="0.2">
      <c r="A2" s="86"/>
      <c r="B2" s="86"/>
      <c r="C2" s="86"/>
      <c r="D2" s="86"/>
      <c r="E2" s="86"/>
      <c r="F2" s="86"/>
      <c r="G2" s="86"/>
    </row>
    <row r="3" spans="1:11" ht="13.5" customHeight="1" x14ac:dyDescent="0.2">
      <c r="A3" s="86"/>
      <c r="B3" s="86"/>
      <c r="C3" s="86"/>
      <c r="D3" s="86"/>
      <c r="E3" s="86"/>
      <c r="F3" s="86"/>
      <c r="G3" s="86"/>
    </row>
    <row r="4" spans="1:11" ht="13.5" customHeight="1" x14ac:dyDescent="0.2">
      <c r="A4" s="86"/>
      <c r="B4" s="86"/>
      <c r="C4" s="86"/>
      <c r="D4" s="86"/>
      <c r="E4" s="86"/>
      <c r="F4" s="86"/>
      <c r="G4" s="86"/>
    </row>
    <row r="5" spans="1:11" ht="13.5" customHeight="1" x14ac:dyDescent="0.2">
      <c r="A5" s="86"/>
      <c r="B5" s="86"/>
      <c r="C5" s="86"/>
      <c r="D5" s="86"/>
      <c r="E5" s="86"/>
      <c r="F5" s="86"/>
      <c r="G5" s="86"/>
    </row>
    <row r="6" spans="1:11" ht="13.5" customHeight="1" x14ac:dyDescent="0.2">
      <c r="A6" s="86"/>
      <c r="B6" s="86"/>
      <c r="C6" s="86"/>
      <c r="D6" s="86"/>
      <c r="E6" s="86"/>
      <c r="F6" s="86"/>
      <c r="G6" s="86"/>
    </row>
    <row r="7" spans="1:11" ht="13.5" customHeight="1" x14ac:dyDescent="0.2">
      <c r="A7" s="86"/>
      <c r="B7" s="86"/>
      <c r="C7" s="86"/>
      <c r="D7" s="86"/>
      <c r="E7" s="86"/>
      <c r="F7" s="86"/>
      <c r="G7" s="86"/>
      <c r="H7" s="37"/>
      <c r="I7" s="37"/>
      <c r="J7" s="37"/>
      <c r="K7" s="37"/>
    </row>
    <row r="8" spans="1:11" ht="13.5" customHeight="1" x14ac:dyDescent="0.2">
      <c r="A8" s="25"/>
      <c r="B8" s="25"/>
      <c r="C8" s="25"/>
      <c r="D8" s="25"/>
      <c r="E8" s="25"/>
    </row>
    <row r="9" spans="1:11" ht="13.5" customHeight="1" x14ac:dyDescent="0.2"/>
    <row r="10" spans="1:11" ht="13.5" customHeight="1" x14ac:dyDescent="0.2">
      <c r="B10" s="36" t="s">
        <v>6</v>
      </c>
    </row>
    <row r="11" spans="1:11" ht="12.75" customHeight="1" thickBot="1" x14ac:dyDescent="0.25"/>
    <row r="12" spans="1:11" ht="12.75" customHeight="1" thickTop="1" x14ac:dyDescent="0.2">
      <c r="B12" s="38" t="s">
        <v>7</v>
      </c>
      <c r="C12" s="39" t="s">
        <v>8</v>
      </c>
      <c r="D12" s="39"/>
      <c r="E12" s="39"/>
      <c r="F12" s="40"/>
    </row>
    <row r="13" spans="1:11" ht="12.75" customHeight="1" x14ac:dyDescent="0.2">
      <c r="B13" s="34" t="s">
        <v>0</v>
      </c>
      <c r="C13" s="41" t="s">
        <v>47</v>
      </c>
      <c r="D13" s="42"/>
      <c r="E13" s="42"/>
      <c r="F13" s="43"/>
    </row>
    <row r="14" spans="1:11" ht="12.75" customHeight="1" x14ac:dyDescent="0.2">
      <c r="B14" s="34" t="s">
        <v>9</v>
      </c>
      <c r="C14" s="41" t="s">
        <v>49</v>
      </c>
      <c r="D14" s="42"/>
      <c r="E14" s="42"/>
      <c r="F14" s="43"/>
    </row>
    <row r="15" spans="1:11" ht="12.75" customHeight="1" x14ac:dyDescent="0.2">
      <c r="B15" s="34" t="s">
        <v>10</v>
      </c>
      <c r="C15" s="42"/>
      <c r="D15" s="42"/>
      <c r="E15" s="42"/>
      <c r="F15" s="43"/>
    </row>
    <row r="16" spans="1:11" ht="12.75" customHeight="1" x14ac:dyDescent="0.2">
      <c r="B16" s="34" t="s">
        <v>4</v>
      </c>
      <c r="C16" s="42" t="s">
        <v>25</v>
      </c>
      <c r="D16" s="42"/>
      <c r="E16" s="42"/>
      <c r="F16" s="43"/>
    </row>
    <row r="17" spans="2:6" ht="12.75" customHeight="1" x14ac:dyDescent="0.2">
      <c r="B17" s="34" t="s">
        <v>10</v>
      </c>
      <c r="C17" s="42"/>
      <c r="D17" s="42"/>
      <c r="E17" s="42"/>
      <c r="F17" s="43"/>
    </row>
    <row r="18" spans="2:6" ht="12.75" customHeight="1" x14ac:dyDescent="0.2">
      <c r="B18" s="34" t="s">
        <v>13</v>
      </c>
      <c r="C18" s="42" t="s">
        <v>24</v>
      </c>
      <c r="D18" s="42"/>
      <c r="E18" s="42"/>
      <c r="F18" s="43"/>
    </row>
    <row r="19" spans="2:6" ht="12.75" customHeight="1" x14ac:dyDescent="0.2">
      <c r="B19" s="34" t="s">
        <v>10</v>
      </c>
      <c r="C19" s="42"/>
      <c r="D19" s="42"/>
      <c r="E19" s="42"/>
      <c r="F19" s="43"/>
    </row>
    <row r="20" spans="2:6" ht="12.75" customHeight="1" x14ac:dyDescent="0.2">
      <c r="B20" s="34"/>
      <c r="C20" s="42"/>
      <c r="D20" s="42"/>
      <c r="E20" s="42"/>
      <c r="F20" s="43"/>
    </row>
    <row r="21" spans="2:6" ht="12.75" customHeight="1" x14ac:dyDescent="0.2">
      <c r="B21" s="34" t="s">
        <v>32</v>
      </c>
      <c r="C21" s="42" t="s">
        <v>43</v>
      </c>
      <c r="D21" s="42"/>
      <c r="E21" s="42"/>
      <c r="F21" s="43"/>
    </row>
    <row r="22" spans="2:6" s="12" customFormat="1" ht="51.75" thickBot="1" x14ac:dyDescent="0.25">
      <c r="B22" s="35" t="s">
        <v>11</v>
      </c>
      <c r="C22" s="44" t="s">
        <v>51</v>
      </c>
      <c r="D22" s="45"/>
      <c r="E22" s="45"/>
      <c r="F22" s="46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6" t="s">
        <v>33</v>
      </c>
    </row>
    <row r="26" spans="2:6" ht="12.75" customHeight="1" thickBot="1" x14ac:dyDescent="0.25"/>
    <row r="27" spans="2:6" ht="12.75" customHeight="1" thickTop="1" x14ac:dyDescent="0.2">
      <c r="B27" s="88" t="s">
        <v>12</v>
      </c>
      <c r="C27" s="39" t="s">
        <v>0</v>
      </c>
      <c r="D27" s="39"/>
      <c r="E27" s="39"/>
      <c r="F27" s="40"/>
    </row>
    <row r="28" spans="2:6" ht="12.75" customHeight="1" thickBot="1" x14ac:dyDescent="0.25">
      <c r="B28" s="89"/>
      <c r="C28" s="47" t="s">
        <v>50</v>
      </c>
      <c r="D28" s="48"/>
      <c r="E28" s="48"/>
      <c r="F28" s="49"/>
    </row>
    <row r="29" spans="2:6" ht="12.75" customHeight="1" thickTop="1" x14ac:dyDescent="0.2">
      <c r="B29" s="50"/>
      <c r="C29" s="51"/>
      <c r="D29" s="51"/>
      <c r="E29" s="51"/>
      <c r="F29" s="52"/>
    </row>
    <row r="30" spans="2:6" ht="12.75" customHeight="1" x14ac:dyDescent="0.2">
      <c r="B30" s="34" t="s">
        <v>48</v>
      </c>
      <c r="C30" s="42" t="s">
        <v>15</v>
      </c>
      <c r="D30" s="53"/>
      <c r="E30" s="53"/>
      <c r="F30" s="54"/>
    </row>
    <row r="31" spans="2:6" ht="13.5" customHeight="1" x14ac:dyDescent="0.2">
      <c r="B31" s="55"/>
      <c r="C31" s="42"/>
      <c r="D31" s="53"/>
      <c r="E31" s="53"/>
      <c r="F31" s="54"/>
    </row>
    <row r="32" spans="2:6" ht="12.75" customHeight="1" x14ac:dyDescent="0.2">
      <c r="B32" s="56"/>
      <c r="C32" s="53"/>
      <c r="D32" s="53"/>
      <c r="E32" s="53"/>
      <c r="F32" s="54"/>
    </row>
    <row r="33" spans="1:7" ht="12.75" customHeight="1" x14ac:dyDescent="0.2">
      <c r="B33" s="56"/>
      <c r="C33" s="53"/>
      <c r="D33" s="53"/>
      <c r="E33" s="53"/>
      <c r="F33" s="54"/>
    </row>
    <row r="34" spans="1:7" ht="12.75" customHeight="1" x14ac:dyDescent="0.2">
      <c r="B34" s="56"/>
      <c r="C34" s="53"/>
      <c r="D34" s="53"/>
      <c r="E34" s="53"/>
      <c r="F34" s="54"/>
    </row>
    <row r="35" spans="1:7" ht="12.75" customHeight="1" x14ac:dyDescent="0.2">
      <c r="B35" s="56"/>
      <c r="C35" s="53"/>
      <c r="D35" s="53"/>
      <c r="E35" s="53"/>
      <c r="F35" s="54"/>
    </row>
    <row r="36" spans="1:7" x14ac:dyDescent="0.2">
      <c r="B36" s="56"/>
      <c r="C36" s="53"/>
      <c r="D36" s="53"/>
      <c r="E36" s="53"/>
      <c r="F36" s="54"/>
    </row>
    <row r="37" spans="1:7" x14ac:dyDescent="0.2">
      <c r="B37" s="56"/>
      <c r="C37" s="53"/>
      <c r="D37" s="53"/>
      <c r="E37" s="53"/>
      <c r="F37" s="54"/>
    </row>
    <row r="38" spans="1:7" x14ac:dyDescent="0.2">
      <c r="B38" s="56"/>
      <c r="C38" s="53"/>
      <c r="D38" s="53"/>
      <c r="E38" s="53"/>
      <c r="F38" s="54"/>
    </row>
    <row r="39" spans="1:7" x14ac:dyDescent="0.2">
      <c r="B39" s="56"/>
      <c r="C39" s="53"/>
      <c r="D39" s="53"/>
      <c r="E39" s="53"/>
      <c r="F39" s="54"/>
    </row>
    <row r="40" spans="1:7" x14ac:dyDescent="0.2">
      <c r="B40" s="56"/>
      <c r="C40" s="53"/>
      <c r="D40" s="53"/>
      <c r="E40" s="53"/>
      <c r="F40" s="54"/>
    </row>
    <row r="41" spans="1:7" x14ac:dyDescent="0.2">
      <c r="B41" s="56"/>
      <c r="C41" s="53"/>
      <c r="D41" s="53"/>
      <c r="E41" s="53"/>
      <c r="F41" s="54"/>
    </row>
    <row r="42" spans="1:7" x14ac:dyDescent="0.2">
      <c r="B42" s="56"/>
      <c r="C42" s="53"/>
      <c r="D42" s="53"/>
      <c r="E42" s="53"/>
      <c r="F42" s="54"/>
    </row>
    <row r="43" spans="1:7" ht="12.75" customHeight="1" thickBot="1" x14ac:dyDescent="0.25">
      <c r="B43" s="57"/>
      <c r="C43" s="58"/>
      <c r="D43" s="58"/>
      <c r="E43" s="58"/>
      <c r="F43" s="59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5" t="s">
        <v>1</v>
      </c>
      <c r="C1" s="66"/>
      <c r="D1" s="66"/>
      <c r="E1" s="66"/>
      <c r="F1" s="66"/>
      <c r="G1" s="66"/>
      <c r="H1" s="66"/>
      <c r="I1" s="66"/>
      <c r="J1" s="67"/>
      <c r="K1" s="67"/>
      <c r="L1" s="67"/>
      <c r="M1" s="68"/>
    </row>
    <row r="2" spans="1:13" ht="30" customHeight="1" x14ac:dyDescent="0.4">
      <c r="B2" s="69"/>
      <c r="C2" s="70"/>
      <c r="D2" s="70"/>
      <c r="E2" s="70"/>
      <c r="F2" s="70"/>
      <c r="G2" s="70"/>
      <c r="H2" s="70"/>
      <c r="I2" s="70"/>
      <c r="J2" s="71"/>
      <c r="K2" s="71"/>
      <c r="L2" s="71"/>
      <c r="M2" s="72"/>
    </row>
    <row r="3" spans="1:13" ht="12.75" customHeight="1" x14ac:dyDescent="0.2">
      <c r="B3" s="73" t="s">
        <v>18</v>
      </c>
      <c r="C3" s="71"/>
      <c r="D3" s="26" t="str">
        <f>'Front Cover'!C61</f>
        <v>Bristol CC</v>
      </c>
      <c r="E3" s="26"/>
      <c r="F3" s="26"/>
      <c r="G3" s="26"/>
      <c r="H3" s="26"/>
      <c r="I3" s="26"/>
      <c r="J3" s="71"/>
      <c r="K3" s="71"/>
      <c r="L3" s="71"/>
      <c r="M3" s="72"/>
    </row>
    <row r="4" spans="1:13" ht="12.75" customHeight="1" x14ac:dyDescent="0.2">
      <c r="B4" s="73" t="s">
        <v>2</v>
      </c>
      <c r="C4" s="71"/>
      <c r="D4" s="26" t="str">
        <f>'Front Cover'!C62</f>
        <v>ID-0524-0183</v>
      </c>
      <c r="E4" s="26"/>
      <c r="F4" s="70"/>
      <c r="G4" s="70"/>
      <c r="H4" s="70"/>
      <c r="I4" s="70"/>
      <c r="J4" s="71"/>
      <c r="K4" s="71"/>
      <c r="L4" s="71"/>
      <c r="M4" s="72"/>
    </row>
    <row r="5" spans="1:13" s="4" customFormat="1" ht="12.75" customHeight="1" x14ac:dyDescent="0.2">
      <c r="B5" s="73" t="s">
        <v>28</v>
      </c>
      <c r="C5" s="71"/>
      <c r="D5" s="26" t="str">
        <f>'Front Cover'!C63</f>
        <v>Site 1a</v>
      </c>
      <c r="E5" s="26"/>
      <c r="F5" s="71"/>
      <c r="G5" s="71"/>
      <c r="H5" s="71"/>
      <c r="I5" s="71"/>
      <c r="J5" s="71"/>
      <c r="K5" s="71"/>
      <c r="L5" s="71"/>
      <c r="M5" s="72"/>
    </row>
    <row r="6" spans="1:13" s="4" customFormat="1" ht="12.75" customHeight="1" x14ac:dyDescent="0.2">
      <c r="B6" s="73" t="s">
        <v>27</v>
      </c>
      <c r="C6" s="71"/>
      <c r="D6" s="26" t="str">
        <f>'Front Cover'!C64</f>
        <v>B3120 North Street EB (bstdgdj)</v>
      </c>
      <c r="E6" s="74"/>
      <c r="F6" s="71"/>
      <c r="G6" s="71"/>
      <c r="H6" s="71"/>
      <c r="I6" s="71"/>
      <c r="J6" s="71"/>
      <c r="K6" s="71"/>
      <c r="L6" s="71"/>
      <c r="M6" s="72"/>
    </row>
    <row r="7" spans="1:13" s="4" customFormat="1" ht="12.75" customHeight="1" x14ac:dyDescent="0.2">
      <c r="B7" s="73" t="s">
        <v>30</v>
      </c>
      <c r="C7" s="71"/>
      <c r="D7" s="26" t="str">
        <f>'Front Cover'!C65</f>
        <v>11.06.2024 and 12.06.2024</v>
      </c>
      <c r="E7" s="26"/>
      <c r="F7" s="71"/>
      <c r="G7" s="71"/>
      <c r="H7" s="71"/>
      <c r="I7" s="71"/>
      <c r="J7" s="71"/>
      <c r="K7" s="71"/>
      <c r="L7" s="71"/>
      <c r="M7" s="72"/>
    </row>
    <row r="8" spans="1:13" s="4" customFormat="1" ht="12.75" customHeight="1" x14ac:dyDescent="0.2">
      <c r="B8" s="73" t="s">
        <v>14</v>
      </c>
      <c r="C8" s="71"/>
      <c r="D8" s="26" t="str">
        <f>'Front Cover'!C66</f>
        <v>Boarding and Alighting</v>
      </c>
      <c r="E8" s="26"/>
      <c r="F8" s="71"/>
      <c r="G8" s="71"/>
      <c r="H8" s="71"/>
      <c r="I8" s="71"/>
      <c r="J8" s="71"/>
      <c r="K8" s="71"/>
      <c r="L8" s="71"/>
      <c r="M8" s="72"/>
    </row>
    <row r="9" spans="1:13" s="4" customFormat="1" ht="12.75" customHeight="1" thickBot="1" x14ac:dyDescent="0.25">
      <c r="B9" s="75"/>
      <c r="C9"/>
      <c r="D9" s="13"/>
      <c r="F9"/>
      <c r="G9"/>
      <c r="H9"/>
      <c r="I9"/>
      <c r="J9"/>
      <c r="K9"/>
      <c r="L9"/>
      <c r="M9" s="76"/>
    </row>
    <row r="10" spans="1:13" s="4" customFormat="1" ht="12.75" customHeight="1" thickBot="1" x14ac:dyDescent="0.25">
      <c r="B10" s="102" t="s">
        <v>19</v>
      </c>
      <c r="C10" s="102"/>
      <c r="D10" s="102"/>
      <c r="E10" s="102"/>
      <c r="F10" s="102" t="s">
        <v>20</v>
      </c>
      <c r="G10" s="102"/>
      <c r="H10" s="102"/>
      <c r="I10" s="102"/>
      <c r="J10" s="102" t="s">
        <v>21</v>
      </c>
      <c r="K10" s="102"/>
      <c r="L10" s="102"/>
      <c r="M10" s="102"/>
    </row>
    <row r="11" spans="1:13" s="4" customFormat="1" ht="12.75" customHeight="1" thickBot="1" x14ac:dyDescent="0.25">
      <c r="A11" s="17" t="s">
        <v>22</v>
      </c>
      <c r="B11" s="103">
        <v>51.442602999999998</v>
      </c>
      <c r="C11" s="103"/>
      <c r="D11" s="103"/>
      <c r="E11" s="103"/>
      <c r="F11" s="103">
        <v>-2.614439</v>
      </c>
      <c r="G11" s="103"/>
      <c r="H11" s="103"/>
      <c r="I11" s="103"/>
      <c r="J11" s="104" t="str">
        <f>HYPERLINK(A14,"Click Here")</f>
        <v>Click Here</v>
      </c>
      <c r="K11" s="103"/>
      <c r="L11" s="103"/>
      <c r="M11" s="103"/>
    </row>
    <row r="12" spans="1:13" s="4" customFormat="1" ht="12.75" customHeight="1" thickBot="1" x14ac:dyDescent="0.25">
      <c r="A12" s="17" t="str">
        <f>CONCATENATE(B11,",",F11)</f>
        <v>51.442603,-2.614439</v>
      </c>
      <c r="B12" s="90" t="s">
        <v>26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2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http://maps.google.co.uk/maps?hl=en&amp;safe=off&amp;q=51.442603,-2.614439&amp;cr=countryUK|countryGB&amp;um=1&amp;ie=UTF-8&amp;sa=N&amp;tab=wl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5" t="s">
        <v>34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7"/>
    </row>
    <row r="48" spans="2:13" s="8" customFormat="1" ht="12.75" customHeight="1" x14ac:dyDescent="0.2">
      <c r="B48" s="93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5"/>
    </row>
    <row r="49" spans="2:13" ht="12.75" customHeight="1" x14ac:dyDescent="0.2">
      <c r="B49" s="96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8"/>
    </row>
    <row r="50" spans="2:13" ht="12.75" customHeight="1" x14ac:dyDescent="0.2">
      <c r="B50" s="96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8"/>
    </row>
    <row r="51" spans="2:13" ht="12.75" customHeight="1" x14ac:dyDescent="0.2">
      <c r="B51" s="96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8"/>
    </row>
    <row r="52" spans="2:13" ht="12.75" customHeight="1" x14ac:dyDescent="0.2">
      <c r="B52" s="96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8"/>
    </row>
    <row r="53" spans="2:13" ht="12.75" customHeight="1" x14ac:dyDescent="0.2"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8"/>
    </row>
    <row r="54" spans="2:13" ht="12.75" customHeight="1" x14ac:dyDescent="0.2"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8"/>
    </row>
    <row r="55" spans="2:13" ht="12.75" customHeight="1" x14ac:dyDescent="0.2">
      <c r="B55" s="96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8"/>
    </row>
    <row r="56" spans="2:13" ht="12.75" customHeight="1" thickBot="1" x14ac:dyDescent="0.25">
      <c r="B56" s="99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1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66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60" t="s">
        <v>1</v>
      </c>
      <c r="B1" s="60"/>
      <c r="C1" s="60"/>
      <c r="D1" s="60"/>
      <c r="E1" s="61"/>
      <c r="F1" s="61"/>
      <c r="G1" s="61"/>
    </row>
    <row r="2" spans="1:7" s="1" customFormat="1" ht="30" customHeight="1" x14ac:dyDescent="0.2">
      <c r="A2" s="62"/>
      <c r="B2" s="62"/>
      <c r="C2" s="62"/>
      <c r="D2" s="62"/>
      <c r="E2" s="61"/>
      <c r="F2" s="61"/>
      <c r="G2" s="61"/>
    </row>
    <row r="3" spans="1:7" s="1" customFormat="1" ht="12.75" customHeight="1" x14ac:dyDescent="0.2">
      <c r="A3" s="27" t="s">
        <v>18</v>
      </c>
      <c r="B3" s="63" t="str">
        <f>'Front Cover'!C61</f>
        <v>Bristol CC</v>
      </c>
      <c r="C3" s="63"/>
      <c r="D3" s="63"/>
      <c r="E3" s="77"/>
      <c r="F3" s="61"/>
      <c r="G3" s="61"/>
    </row>
    <row r="4" spans="1:7" s="1" customFormat="1" ht="12.75" customHeight="1" x14ac:dyDescent="0.2">
      <c r="A4" s="27" t="s">
        <v>2</v>
      </c>
      <c r="B4" s="63" t="str">
        <f>'Front Cover'!C62</f>
        <v>ID-0524-0183</v>
      </c>
      <c r="C4" s="63"/>
      <c r="D4" s="63"/>
      <c r="E4" s="77"/>
      <c r="F4" s="61"/>
      <c r="G4" s="61"/>
    </row>
    <row r="5" spans="1:7" s="1" customFormat="1" ht="12.75" customHeight="1" x14ac:dyDescent="0.2">
      <c r="A5" s="27" t="s">
        <v>28</v>
      </c>
      <c r="B5" s="63" t="str">
        <f>'Front Cover'!C63</f>
        <v>Site 1a</v>
      </c>
      <c r="C5" s="63"/>
      <c r="D5" s="63"/>
      <c r="E5" s="77"/>
      <c r="F5" s="61"/>
      <c r="G5" s="61"/>
    </row>
    <row r="6" spans="1:7" s="1" customFormat="1" ht="12.75" customHeight="1" x14ac:dyDescent="0.2">
      <c r="A6" s="27" t="s">
        <v>27</v>
      </c>
      <c r="B6" s="63" t="str">
        <f>'Front Cover'!C64</f>
        <v>B3120 North Street EB (bstdgdj)</v>
      </c>
      <c r="C6" s="63"/>
      <c r="D6" s="63"/>
      <c r="E6" s="77"/>
      <c r="F6" s="61"/>
      <c r="G6" s="61"/>
    </row>
    <row r="7" spans="1:7" s="1" customFormat="1" ht="12.75" customHeight="1" x14ac:dyDescent="0.2">
      <c r="A7" s="27" t="s">
        <v>3</v>
      </c>
      <c r="B7" s="63" t="str">
        <f ca="1">LEFT(RIGHT(RIGHT(CELL("filename",$A$1),LEN(CELL("filename",$A$1))-FIND("]",CELL("filename",$A$1),1)),11),10)</f>
        <v>11.06.2024</v>
      </c>
      <c r="C7" s="63"/>
      <c r="D7" s="64" t="s">
        <v>16</v>
      </c>
      <c r="E7" s="63" t="str">
        <f>'QA &amp; Issue'!C14</f>
        <v>Robyn Short</v>
      </c>
      <c r="F7" s="77"/>
      <c r="G7" s="61"/>
    </row>
    <row r="8" spans="1:7" s="1" customFormat="1" ht="12.75" customHeight="1" x14ac:dyDescent="0.2">
      <c r="A8" s="27" t="s">
        <v>14</v>
      </c>
      <c r="B8" s="63" t="str">
        <f>'Front Cover'!C66</f>
        <v>Boarding and Alighting</v>
      </c>
      <c r="C8" s="63"/>
      <c r="D8" s="64" t="s">
        <v>17</v>
      </c>
      <c r="E8" s="63" t="str">
        <f>'QA &amp; Issue'!C16</f>
        <v>Luke Martin</v>
      </c>
      <c r="F8" s="77"/>
      <c r="G8" s="61"/>
    </row>
    <row r="9" spans="1:7" ht="12.75" customHeight="1" thickBot="1" x14ac:dyDescent="0.25">
      <c r="F9" s="21"/>
    </row>
    <row r="10" spans="1:7" ht="27" thickTop="1" thickBot="1" x14ac:dyDescent="0.25">
      <c r="A10" s="78" t="s">
        <v>35</v>
      </c>
      <c r="B10" s="78" t="s">
        <v>38</v>
      </c>
      <c r="C10" s="78" t="s">
        <v>39</v>
      </c>
      <c r="D10" s="78" t="s">
        <v>40</v>
      </c>
      <c r="E10" s="78" t="s">
        <v>36</v>
      </c>
      <c r="F10" s="78" t="s">
        <v>37</v>
      </c>
    </row>
    <row r="11" spans="1:7" ht="13.5" customHeight="1" thickTop="1" x14ac:dyDescent="0.2">
      <c r="A11" s="22">
        <v>0.25128472222222198</v>
      </c>
      <c r="B11" s="22">
        <v>0.25157407407407401</v>
      </c>
      <c r="C11" s="22">
        <f>B11-A11</f>
        <v>2.8935185185202661E-4</v>
      </c>
      <c r="D11" s="79">
        <v>24</v>
      </c>
      <c r="E11" s="19">
        <v>1</v>
      </c>
      <c r="F11" s="19">
        <v>0</v>
      </c>
    </row>
    <row r="12" spans="1:7" ht="13.5" customHeight="1" x14ac:dyDescent="0.2">
      <c r="A12" s="23">
        <v>0.26771990740740698</v>
      </c>
      <c r="B12" s="22">
        <v>0.26802083333333299</v>
      </c>
      <c r="C12" s="22">
        <f t="shared" ref="C12:C63" si="0">B12-A12</f>
        <v>3.0092592592600997E-4</v>
      </c>
      <c r="D12" s="79">
        <v>24</v>
      </c>
      <c r="E12" s="19">
        <v>2</v>
      </c>
      <c r="F12" s="19">
        <v>0</v>
      </c>
    </row>
    <row r="13" spans="1:7" ht="13.5" customHeight="1" x14ac:dyDescent="0.2">
      <c r="A13" s="23">
        <v>0.27918981481481497</v>
      </c>
      <c r="B13" s="22">
        <v>0.27938657407407402</v>
      </c>
      <c r="C13" s="22">
        <f t="shared" si="0"/>
        <v>1.9675925925904947E-4</v>
      </c>
      <c r="D13" s="79">
        <v>24</v>
      </c>
      <c r="E13" s="20">
        <v>1</v>
      </c>
      <c r="F13" s="20">
        <v>0</v>
      </c>
    </row>
    <row r="14" spans="1:7" ht="13.5" customHeight="1" x14ac:dyDescent="0.2">
      <c r="A14" s="23">
        <v>0.29646990740740697</v>
      </c>
      <c r="B14" s="22">
        <v>0.29694444444444401</v>
      </c>
      <c r="C14" s="22">
        <f t="shared" si="0"/>
        <v>4.745370370370372E-4</v>
      </c>
      <c r="D14" s="79">
        <v>24</v>
      </c>
      <c r="E14" s="20">
        <v>5</v>
      </c>
      <c r="F14" s="20">
        <v>0</v>
      </c>
    </row>
    <row r="15" spans="1:7" ht="13.5" customHeight="1" x14ac:dyDescent="0.2">
      <c r="A15" s="23">
        <v>0.31056712962963001</v>
      </c>
      <c r="B15" s="22">
        <v>0.31099537037037001</v>
      </c>
      <c r="C15" s="22">
        <f t="shared" si="0"/>
        <v>4.2824074073999352E-4</v>
      </c>
      <c r="D15" s="79">
        <v>24</v>
      </c>
      <c r="E15" s="20">
        <v>5</v>
      </c>
      <c r="F15" s="20">
        <v>0</v>
      </c>
    </row>
    <row r="16" spans="1:7" ht="13.5" customHeight="1" x14ac:dyDescent="0.2">
      <c r="A16" s="23">
        <v>0.32001157407407399</v>
      </c>
      <c r="B16" s="22">
        <v>0.32038194444444401</v>
      </c>
      <c r="C16" s="22">
        <f t="shared" si="0"/>
        <v>3.7037037037002118E-4</v>
      </c>
      <c r="D16" s="79">
        <v>24</v>
      </c>
      <c r="E16" s="20">
        <v>4</v>
      </c>
      <c r="F16" s="20">
        <v>0</v>
      </c>
    </row>
    <row r="17" spans="1:6" ht="13.5" customHeight="1" x14ac:dyDescent="0.2">
      <c r="A17" s="23">
        <v>0.33017361111111099</v>
      </c>
      <c r="B17" s="22">
        <v>0.33180555555555602</v>
      </c>
      <c r="C17" s="22">
        <f t="shared" si="0"/>
        <v>1.6319444444450326E-3</v>
      </c>
      <c r="D17" s="79">
        <v>24</v>
      </c>
      <c r="E17" s="20">
        <v>7</v>
      </c>
      <c r="F17" s="20">
        <v>0</v>
      </c>
    </row>
    <row r="18" spans="1:6" ht="13.5" customHeight="1" x14ac:dyDescent="0.2">
      <c r="A18" s="23">
        <v>0.33909722222222199</v>
      </c>
      <c r="B18" s="22">
        <v>0.33940972222222199</v>
      </c>
      <c r="C18" s="22">
        <f t="shared" si="0"/>
        <v>3.1249999999999334E-4</v>
      </c>
      <c r="D18" s="79">
        <v>24</v>
      </c>
      <c r="E18" s="20">
        <v>6</v>
      </c>
      <c r="F18" s="20">
        <v>0</v>
      </c>
    </row>
    <row r="19" spans="1:6" ht="13.5" customHeight="1" x14ac:dyDescent="0.2">
      <c r="A19" s="23">
        <v>0.34980324074074098</v>
      </c>
      <c r="B19" s="22">
        <v>0.35038194444444398</v>
      </c>
      <c r="C19" s="22">
        <f t="shared" si="0"/>
        <v>5.7870370370299851E-4</v>
      </c>
      <c r="D19" s="79">
        <v>24</v>
      </c>
      <c r="E19" s="20">
        <v>6</v>
      </c>
      <c r="F19" s="20">
        <v>0</v>
      </c>
    </row>
    <row r="20" spans="1:6" ht="13.5" customHeight="1" x14ac:dyDescent="0.2">
      <c r="A20" s="23">
        <v>0.359872685185185</v>
      </c>
      <c r="B20" s="22">
        <v>0.36070601851851902</v>
      </c>
      <c r="C20" s="22">
        <f t="shared" si="0"/>
        <v>8.3333333333401871E-4</v>
      </c>
      <c r="D20" s="79">
        <v>24</v>
      </c>
      <c r="E20" s="20">
        <v>6</v>
      </c>
      <c r="F20" s="20">
        <v>0</v>
      </c>
    </row>
    <row r="21" spans="1:6" ht="13.5" customHeight="1" x14ac:dyDescent="0.2">
      <c r="A21" s="23">
        <v>0.37059027777777798</v>
      </c>
      <c r="B21" s="22">
        <v>0.371226851851852</v>
      </c>
      <c r="C21" s="22">
        <f t="shared" si="0"/>
        <v>6.3657407407402555E-4</v>
      </c>
      <c r="D21" s="79">
        <v>24</v>
      </c>
      <c r="E21" s="20">
        <v>9</v>
      </c>
      <c r="F21" s="20">
        <v>0</v>
      </c>
    </row>
    <row r="22" spans="1:6" ht="13.5" customHeight="1" x14ac:dyDescent="0.2">
      <c r="A22" s="23">
        <v>0.38229166666666697</v>
      </c>
      <c r="B22" s="22">
        <v>0.38325231481481498</v>
      </c>
      <c r="C22" s="22">
        <f t="shared" si="0"/>
        <v>9.6064814814800226E-4</v>
      </c>
      <c r="D22" s="79">
        <v>24</v>
      </c>
      <c r="E22" s="20">
        <v>5</v>
      </c>
      <c r="F22" s="20">
        <v>1</v>
      </c>
    </row>
    <row r="23" spans="1:6" ht="13.5" customHeight="1" x14ac:dyDescent="0.2">
      <c r="A23" s="23">
        <v>0.38902777777777803</v>
      </c>
      <c r="B23" s="22">
        <v>0.38929398148148098</v>
      </c>
      <c r="C23" s="22">
        <f t="shared" si="0"/>
        <v>2.6620370370294966E-4</v>
      </c>
      <c r="D23" s="79">
        <v>23</v>
      </c>
      <c r="E23" s="20">
        <v>0</v>
      </c>
      <c r="F23" s="20">
        <v>4</v>
      </c>
    </row>
    <row r="24" spans="1:6" ht="13.5" customHeight="1" x14ac:dyDescent="0.2">
      <c r="A24" s="23">
        <v>0.39156249999999998</v>
      </c>
      <c r="B24" s="22">
        <v>0.39217592592592598</v>
      </c>
      <c r="C24" s="22">
        <f t="shared" si="0"/>
        <v>6.1342592592600331E-4</v>
      </c>
      <c r="D24" s="79">
        <v>24</v>
      </c>
      <c r="E24" s="20">
        <v>1</v>
      </c>
      <c r="F24" s="20">
        <v>1</v>
      </c>
    </row>
    <row r="25" spans="1:6" ht="13.5" customHeight="1" x14ac:dyDescent="0.2">
      <c r="A25" s="23">
        <v>0.40271990740740699</v>
      </c>
      <c r="B25" s="22">
        <v>0.40380787037037003</v>
      </c>
      <c r="C25" s="22">
        <f t="shared" si="0"/>
        <v>1.0879629629630405E-3</v>
      </c>
      <c r="D25" s="79">
        <v>24</v>
      </c>
      <c r="E25" s="20">
        <v>7</v>
      </c>
      <c r="F25" s="20">
        <v>3</v>
      </c>
    </row>
    <row r="26" spans="1:6" ht="13.5" customHeight="1" x14ac:dyDescent="0.2">
      <c r="A26" s="23">
        <v>0.413368055555556</v>
      </c>
      <c r="B26" s="22">
        <v>0.41375000000000001</v>
      </c>
      <c r="C26" s="22">
        <f t="shared" si="0"/>
        <v>3.8194444444400455E-4</v>
      </c>
      <c r="D26" s="79">
        <v>24</v>
      </c>
      <c r="E26" s="20">
        <v>4</v>
      </c>
      <c r="F26" s="20">
        <v>0</v>
      </c>
    </row>
    <row r="27" spans="1:6" ht="13.5" customHeight="1" x14ac:dyDescent="0.2">
      <c r="A27" s="23">
        <v>0.42473379629629598</v>
      </c>
      <c r="B27" s="22">
        <v>0.42561342592592599</v>
      </c>
      <c r="C27" s="22">
        <f t="shared" si="0"/>
        <v>8.7962962963000768E-4</v>
      </c>
      <c r="D27" s="79">
        <v>24</v>
      </c>
      <c r="E27" s="20">
        <v>6</v>
      </c>
      <c r="F27" s="20">
        <v>2</v>
      </c>
    </row>
    <row r="28" spans="1:6" ht="13.5" customHeight="1" x14ac:dyDescent="0.2">
      <c r="A28" s="23">
        <v>0.42877314814814799</v>
      </c>
      <c r="B28" s="22">
        <v>0.42905092592592597</v>
      </c>
      <c r="C28" s="22">
        <f t="shared" si="0"/>
        <v>2.7777777777798773E-4</v>
      </c>
      <c r="D28" s="79">
        <v>23</v>
      </c>
      <c r="E28" s="20">
        <v>1</v>
      </c>
      <c r="F28" s="20">
        <v>1</v>
      </c>
    </row>
    <row r="29" spans="1:6" ht="13.5" customHeight="1" x14ac:dyDescent="0.2">
      <c r="A29" s="23">
        <v>0.431342592592593</v>
      </c>
      <c r="B29" s="22">
        <v>0.43153935185185199</v>
      </c>
      <c r="C29" s="22">
        <f t="shared" si="0"/>
        <v>1.9675925925899396E-4</v>
      </c>
      <c r="D29" s="79">
        <v>24</v>
      </c>
      <c r="E29" s="20">
        <v>1</v>
      </c>
      <c r="F29" s="20">
        <v>0</v>
      </c>
    </row>
    <row r="30" spans="1:6" ht="13.5" customHeight="1" x14ac:dyDescent="0.2">
      <c r="A30" s="23">
        <v>0.443159722222222</v>
      </c>
      <c r="B30" s="22">
        <v>0.44385416666666699</v>
      </c>
      <c r="C30" s="22">
        <f t="shared" si="0"/>
        <v>6.9444444444499709E-4</v>
      </c>
      <c r="D30" s="79">
        <v>24</v>
      </c>
      <c r="E30" s="20">
        <v>8</v>
      </c>
      <c r="F30" s="20">
        <v>1</v>
      </c>
    </row>
    <row r="31" spans="1:6" ht="13.5" customHeight="1" x14ac:dyDescent="0.2">
      <c r="A31" s="23">
        <v>0.45331018518518501</v>
      </c>
      <c r="B31" s="22">
        <v>0.45365740740740701</v>
      </c>
      <c r="C31" s="22">
        <f t="shared" si="0"/>
        <v>3.4722222222199894E-4</v>
      </c>
      <c r="D31" s="79">
        <v>24</v>
      </c>
      <c r="E31" s="20">
        <v>2</v>
      </c>
      <c r="F31" s="20">
        <v>1</v>
      </c>
    </row>
    <row r="32" spans="1:6" ht="13.5" customHeight="1" x14ac:dyDescent="0.2">
      <c r="A32" s="23">
        <v>0.46283564814814798</v>
      </c>
      <c r="B32" s="22">
        <v>0.46327546296296301</v>
      </c>
      <c r="C32" s="22">
        <f t="shared" si="0"/>
        <v>4.398148148150316E-4</v>
      </c>
      <c r="D32" s="79">
        <v>24</v>
      </c>
      <c r="E32" s="20">
        <v>3</v>
      </c>
      <c r="F32" s="20">
        <v>1</v>
      </c>
    </row>
    <row r="33" spans="1:6" ht="13.5" customHeight="1" x14ac:dyDescent="0.2">
      <c r="A33" s="23">
        <v>0.47346064814814798</v>
      </c>
      <c r="B33" s="22">
        <v>0.47424768518518501</v>
      </c>
      <c r="C33" s="22">
        <f t="shared" si="0"/>
        <v>7.8703703703703054E-4</v>
      </c>
      <c r="D33" s="79">
        <v>23</v>
      </c>
      <c r="E33" s="20">
        <v>5</v>
      </c>
      <c r="F33" s="20">
        <v>0</v>
      </c>
    </row>
    <row r="34" spans="1:6" ht="13.5" customHeight="1" x14ac:dyDescent="0.2">
      <c r="A34" s="23">
        <v>0.47459490740740701</v>
      </c>
      <c r="B34" s="22">
        <v>0.47497685185185201</v>
      </c>
      <c r="C34" s="22">
        <f t="shared" si="0"/>
        <v>3.8194444444500375E-4</v>
      </c>
      <c r="D34" s="79">
        <v>24</v>
      </c>
      <c r="E34" s="20">
        <v>3</v>
      </c>
      <c r="F34" s="20">
        <v>0</v>
      </c>
    </row>
    <row r="35" spans="1:6" ht="13.5" customHeight="1" x14ac:dyDescent="0.2">
      <c r="A35" s="23">
        <v>0.48430555555555599</v>
      </c>
      <c r="B35" s="22">
        <v>0.48497685185185202</v>
      </c>
      <c r="C35" s="22">
        <f t="shared" si="0"/>
        <v>6.7129629629603116E-4</v>
      </c>
      <c r="D35" s="79">
        <v>24</v>
      </c>
      <c r="E35" s="20">
        <v>10</v>
      </c>
      <c r="F35" s="20">
        <v>0</v>
      </c>
    </row>
    <row r="36" spans="1:6" ht="13.5" customHeight="1" x14ac:dyDescent="0.2">
      <c r="A36" s="23">
        <v>0.49521990740740701</v>
      </c>
      <c r="B36" s="22">
        <v>0.49550925925925898</v>
      </c>
      <c r="C36" s="22">
        <f t="shared" si="0"/>
        <v>2.893518518519711E-4</v>
      </c>
      <c r="D36" s="79">
        <v>24</v>
      </c>
      <c r="E36" s="20">
        <v>3</v>
      </c>
      <c r="F36" s="20">
        <v>0</v>
      </c>
    </row>
    <row r="37" spans="1:6" ht="13.5" customHeight="1" x14ac:dyDescent="0.2">
      <c r="A37" s="23">
        <v>0.50737268518518497</v>
      </c>
      <c r="B37" s="22">
        <v>0.50855324074074104</v>
      </c>
      <c r="C37" s="22">
        <f t="shared" si="0"/>
        <v>1.1805555555560732E-3</v>
      </c>
      <c r="D37" s="79">
        <v>24</v>
      </c>
      <c r="E37" s="20">
        <v>13</v>
      </c>
      <c r="F37" s="20">
        <v>2</v>
      </c>
    </row>
    <row r="38" spans="1:6" ht="13.5" customHeight="1" x14ac:dyDescent="0.2">
      <c r="A38" s="23">
        <v>0.51431712962963005</v>
      </c>
      <c r="B38" s="22">
        <v>0.51505787037036999</v>
      </c>
      <c r="C38" s="22">
        <f t="shared" si="0"/>
        <v>7.4074074073993135E-4</v>
      </c>
      <c r="D38" s="79">
        <v>24</v>
      </c>
      <c r="E38" s="20">
        <v>3</v>
      </c>
      <c r="F38" s="20">
        <v>0</v>
      </c>
    </row>
    <row r="39" spans="1:6" ht="13.5" customHeight="1" x14ac:dyDescent="0.2">
      <c r="A39" s="23">
        <v>0.51604166666666695</v>
      </c>
      <c r="B39" s="22">
        <v>0.51694444444444398</v>
      </c>
      <c r="C39" s="22">
        <f t="shared" si="0"/>
        <v>9.0277777777703072E-4</v>
      </c>
      <c r="D39" s="79">
        <v>24</v>
      </c>
      <c r="E39" s="20">
        <v>4</v>
      </c>
      <c r="F39" s="20">
        <v>0</v>
      </c>
    </row>
    <row r="40" spans="1:6" ht="13.5" customHeight="1" x14ac:dyDescent="0.2">
      <c r="A40" s="23">
        <v>0.52553240740740703</v>
      </c>
      <c r="B40" s="22">
        <v>0.52572916666666702</v>
      </c>
      <c r="C40" s="22">
        <f t="shared" si="0"/>
        <v>1.9675925925999316E-4</v>
      </c>
      <c r="D40" s="79">
        <v>24</v>
      </c>
      <c r="E40" s="20">
        <v>2</v>
      </c>
      <c r="F40" s="20">
        <v>0</v>
      </c>
    </row>
    <row r="41" spans="1:6" ht="13.5" customHeight="1" x14ac:dyDescent="0.2">
      <c r="A41" s="23">
        <v>0.535486111111111</v>
      </c>
      <c r="B41" s="22">
        <v>0.53568287037036999</v>
      </c>
      <c r="C41" s="22">
        <f t="shared" si="0"/>
        <v>1.9675925925899396E-4</v>
      </c>
      <c r="D41" s="79">
        <v>24</v>
      </c>
      <c r="E41" s="20">
        <v>1</v>
      </c>
      <c r="F41" s="20">
        <v>1</v>
      </c>
    </row>
    <row r="42" spans="1:6" ht="13.5" customHeight="1" x14ac:dyDescent="0.2">
      <c r="A42" s="23">
        <v>0.54590277777777796</v>
      </c>
      <c r="B42" s="22">
        <v>0.54628472222222202</v>
      </c>
      <c r="C42" s="22">
        <f t="shared" si="0"/>
        <v>3.8194444444406006E-4</v>
      </c>
      <c r="D42" s="79">
        <v>24</v>
      </c>
      <c r="E42" s="20">
        <v>4</v>
      </c>
      <c r="F42" s="20">
        <v>1</v>
      </c>
    </row>
    <row r="43" spans="1:6" ht="13.5" customHeight="1" x14ac:dyDescent="0.2">
      <c r="A43" s="23">
        <v>0.55710648148148101</v>
      </c>
      <c r="B43" s="22">
        <v>0.55780092592592601</v>
      </c>
      <c r="C43" s="22">
        <f t="shared" si="0"/>
        <v>6.9444444444499709E-4</v>
      </c>
      <c r="D43" s="79">
        <v>24</v>
      </c>
      <c r="E43" s="20">
        <v>5</v>
      </c>
      <c r="F43" s="20">
        <v>0</v>
      </c>
    </row>
    <row r="44" spans="1:6" ht="13.5" customHeight="1" x14ac:dyDescent="0.2">
      <c r="A44" s="23">
        <v>0.56765046296296295</v>
      </c>
      <c r="B44" s="22">
        <v>0.56797453703703704</v>
      </c>
      <c r="C44" s="22">
        <f t="shared" si="0"/>
        <v>3.2407407407408773E-4</v>
      </c>
      <c r="D44" s="79">
        <v>24</v>
      </c>
      <c r="E44" s="20">
        <v>4</v>
      </c>
      <c r="F44" s="20">
        <v>0</v>
      </c>
    </row>
    <row r="45" spans="1:6" ht="13.5" customHeight="1" x14ac:dyDescent="0.2">
      <c r="A45" s="23">
        <v>0.57788194444444396</v>
      </c>
      <c r="B45" s="22">
        <v>0.57819444444444401</v>
      </c>
      <c r="C45" s="22">
        <f t="shared" si="0"/>
        <v>3.1250000000004885E-4</v>
      </c>
      <c r="D45" s="79">
        <v>24</v>
      </c>
      <c r="E45" s="20">
        <v>3</v>
      </c>
      <c r="F45" s="20">
        <v>0</v>
      </c>
    </row>
    <row r="46" spans="1:6" ht="13.5" customHeight="1" x14ac:dyDescent="0.2">
      <c r="A46" s="23">
        <v>0.58745370370370398</v>
      </c>
      <c r="B46" s="22">
        <v>0.58776620370370403</v>
      </c>
      <c r="C46" s="22">
        <f t="shared" si="0"/>
        <v>3.1250000000004885E-4</v>
      </c>
      <c r="D46" s="79">
        <v>24</v>
      </c>
      <c r="E46" s="20">
        <v>4</v>
      </c>
      <c r="F46" s="20">
        <v>0</v>
      </c>
    </row>
    <row r="47" spans="1:6" ht="13.5" customHeight="1" x14ac:dyDescent="0.2">
      <c r="A47" s="23">
        <v>0.59937499999999999</v>
      </c>
      <c r="B47" s="22">
        <v>0.60003472222222198</v>
      </c>
      <c r="C47" s="22">
        <f t="shared" si="0"/>
        <v>6.5972222222199228E-4</v>
      </c>
      <c r="D47" s="79">
        <v>24</v>
      </c>
      <c r="E47" s="20">
        <v>6</v>
      </c>
      <c r="F47" s="20">
        <v>0</v>
      </c>
    </row>
    <row r="48" spans="1:6" ht="13.5" customHeight="1" x14ac:dyDescent="0.2">
      <c r="A48" s="23">
        <v>0.60876157407407405</v>
      </c>
      <c r="B48" s="22">
        <v>0.60896990740740697</v>
      </c>
      <c r="C48" s="22">
        <f t="shared" si="0"/>
        <v>2.0833333333292181E-4</v>
      </c>
      <c r="D48" s="79">
        <v>24</v>
      </c>
      <c r="E48" s="20">
        <v>2</v>
      </c>
      <c r="F48" s="20">
        <v>0</v>
      </c>
    </row>
    <row r="49" spans="1:6" ht="13.5" customHeight="1" x14ac:dyDescent="0.2">
      <c r="A49" s="23">
        <v>0.619537037037037</v>
      </c>
      <c r="B49" s="22">
        <v>0.62059027777777798</v>
      </c>
      <c r="C49" s="22">
        <f t="shared" si="0"/>
        <v>1.0532407407409794E-3</v>
      </c>
      <c r="D49" s="79">
        <v>24</v>
      </c>
      <c r="E49" s="20">
        <v>8</v>
      </c>
      <c r="F49" s="20">
        <v>0</v>
      </c>
    </row>
    <row r="50" spans="1:6" ht="13.5" customHeight="1" x14ac:dyDescent="0.2">
      <c r="A50" s="23">
        <v>0.63098379629629597</v>
      </c>
      <c r="B50" s="22">
        <v>0.63140046296296304</v>
      </c>
      <c r="C50" s="22">
        <f t="shared" si="0"/>
        <v>4.1666666666706487E-4</v>
      </c>
      <c r="D50" s="79">
        <v>24</v>
      </c>
      <c r="E50" s="20">
        <v>6</v>
      </c>
      <c r="F50" s="20">
        <v>0</v>
      </c>
    </row>
    <row r="51" spans="1:6" ht="13.5" customHeight="1" x14ac:dyDescent="0.2">
      <c r="A51" s="23">
        <v>0.64170138888888895</v>
      </c>
      <c r="B51" s="22">
        <v>0.64305555555555605</v>
      </c>
      <c r="C51" s="22">
        <f t="shared" si="0"/>
        <v>1.3541666666671004E-3</v>
      </c>
      <c r="D51" s="79">
        <v>24</v>
      </c>
      <c r="E51" s="20">
        <v>17</v>
      </c>
      <c r="F51" s="20">
        <v>1</v>
      </c>
    </row>
    <row r="52" spans="1:6" ht="13.5" customHeight="1" x14ac:dyDescent="0.2">
      <c r="A52" s="23">
        <v>0.650555555555556</v>
      </c>
      <c r="B52" s="22">
        <v>0.65092592592592602</v>
      </c>
      <c r="C52" s="22">
        <f t="shared" si="0"/>
        <v>3.7037037037002118E-4</v>
      </c>
      <c r="D52" s="79">
        <v>24</v>
      </c>
      <c r="E52" s="20">
        <v>4</v>
      </c>
      <c r="F52" s="20">
        <v>0</v>
      </c>
    </row>
    <row r="53" spans="1:6" ht="13.5" customHeight="1" x14ac:dyDescent="0.2">
      <c r="A53" s="23">
        <v>0.66733796296296299</v>
      </c>
      <c r="B53" s="22">
        <v>0.66782407407407396</v>
      </c>
      <c r="C53" s="22">
        <f t="shared" si="0"/>
        <v>4.8611111111096506E-4</v>
      </c>
      <c r="D53" s="79">
        <v>24</v>
      </c>
      <c r="E53" s="20">
        <v>4</v>
      </c>
      <c r="F53" s="20">
        <v>0</v>
      </c>
    </row>
    <row r="54" spans="1:6" ht="13.5" customHeight="1" x14ac:dyDescent="0.2">
      <c r="A54" s="23">
        <v>0.67190972222222201</v>
      </c>
      <c r="B54" s="22">
        <v>0.67244212962963001</v>
      </c>
      <c r="C54" s="22">
        <f t="shared" si="0"/>
        <v>5.3240740740800874E-4</v>
      </c>
      <c r="D54" s="79">
        <v>24</v>
      </c>
      <c r="E54" s="20">
        <v>6</v>
      </c>
      <c r="F54" s="20">
        <v>0</v>
      </c>
    </row>
    <row r="55" spans="1:6" ht="13.5" customHeight="1" x14ac:dyDescent="0.2">
      <c r="A55" s="23">
        <v>0.68252314814814796</v>
      </c>
      <c r="B55" s="22">
        <v>0.68291666666666695</v>
      </c>
      <c r="C55" s="22">
        <f t="shared" si="0"/>
        <v>3.9351851851898711E-4</v>
      </c>
      <c r="D55" s="79">
        <v>24</v>
      </c>
      <c r="E55" s="20">
        <v>5</v>
      </c>
      <c r="F55" s="20">
        <v>0</v>
      </c>
    </row>
    <row r="56" spans="1:6" ht="13.5" customHeight="1" x14ac:dyDescent="0.2">
      <c r="A56" s="23">
        <v>0.69297453703703704</v>
      </c>
      <c r="B56" s="22">
        <v>0.69343750000000004</v>
      </c>
      <c r="C56" s="22">
        <f t="shared" si="0"/>
        <v>4.6296296296299833E-4</v>
      </c>
      <c r="D56" s="79">
        <v>24</v>
      </c>
      <c r="E56" s="20">
        <v>5</v>
      </c>
      <c r="F56" s="20">
        <v>0</v>
      </c>
    </row>
    <row r="57" spans="1:6" ht="13.5" customHeight="1" x14ac:dyDescent="0.2">
      <c r="A57" s="23">
        <v>0.71081018518518502</v>
      </c>
      <c r="B57" s="22">
        <v>0.71137731481481503</v>
      </c>
      <c r="C57" s="22">
        <f t="shared" si="0"/>
        <v>5.6712962963001434E-4</v>
      </c>
      <c r="D57" s="79">
        <v>24</v>
      </c>
      <c r="E57" s="20">
        <v>6</v>
      </c>
      <c r="F57" s="20">
        <v>0</v>
      </c>
    </row>
    <row r="58" spans="1:6" ht="13.5" customHeight="1" x14ac:dyDescent="0.2">
      <c r="A58" s="23">
        <v>0.71239583333333301</v>
      </c>
      <c r="B58" s="22">
        <v>0.71270833333333306</v>
      </c>
      <c r="C58" s="22">
        <f t="shared" si="0"/>
        <v>3.1250000000004885E-4</v>
      </c>
      <c r="D58" s="79">
        <v>24</v>
      </c>
      <c r="E58" s="20">
        <v>3</v>
      </c>
      <c r="F58" s="20">
        <v>0</v>
      </c>
    </row>
    <row r="59" spans="1:6" ht="13.5" customHeight="1" x14ac:dyDescent="0.2">
      <c r="A59" s="23">
        <v>0.727719907407407</v>
      </c>
      <c r="B59" s="22">
        <v>0.728483796296296</v>
      </c>
      <c r="C59" s="22">
        <f t="shared" si="0"/>
        <v>7.638888888890083E-4</v>
      </c>
      <c r="D59" s="79">
        <v>24</v>
      </c>
      <c r="E59" s="20">
        <v>4</v>
      </c>
      <c r="F59" s="20">
        <v>0</v>
      </c>
    </row>
    <row r="60" spans="1:6" ht="13.5" customHeight="1" x14ac:dyDescent="0.2">
      <c r="A60" s="23">
        <v>0.74016203703703698</v>
      </c>
      <c r="B60" s="22">
        <v>0.74075231481481496</v>
      </c>
      <c r="C60" s="22">
        <f t="shared" si="0"/>
        <v>5.9027777777798107E-4</v>
      </c>
      <c r="D60" s="79">
        <v>24</v>
      </c>
      <c r="E60" s="20">
        <v>3</v>
      </c>
      <c r="F60" s="20">
        <v>0</v>
      </c>
    </row>
    <row r="61" spans="1:6" ht="13.5" customHeight="1" x14ac:dyDescent="0.2">
      <c r="A61" s="23">
        <v>0.74962962962962998</v>
      </c>
      <c r="B61" s="22">
        <v>0.75011574074074105</v>
      </c>
      <c r="C61" s="22">
        <f t="shared" si="0"/>
        <v>4.8611111111107608E-4</v>
      </c>
      <c r="D61" s="79">
        <v>24</v>
      </c>
      <c r="E61" s="20">
        <v>4</v>
      </c>
      <c r="F61" s="20">
        <v>0</v>
      </c>
    </row>
    <row r="62" spans="1:6" ht="13.5" customHeight="1" x14ac:dyDescent="0.2">
      <c r="A62" s="23">
        <v>0.76540509259259304</v>
      </c>
      <c r="B62" s="22">
        <v>0.76591435185185197</v>
      </c>
      <c r="C62" s="22">
        <f t="shared" si="0"/>
        <v>5.0925925925893178E-4</v>
      </c>
      <c r="D62" s="79">
        <v>24</v>
      </c>
      <c r="E62" s="20">
        <v>6</v>
      </c>
      <c r="F62" s="20">
        <v>0</v>
      </c>
    </row>
    <row r="63" spans="1:6" ht="13.5" customHeight="1" thickBot="1" x14ac:dyDescent="0.25">
      <c r="A63" s="23">
        <v>0.77667824074074099</v>
      </c>
      <c r="B63" s="22">
        <v>0.77702546296296304</v>
      </c>
      <c r="C63" s="22">
        <f t="shared" si="0"/>
        <v>3.4722222222205446E-4</v>
      </c>
      <c r="D63" s="83">
        <v>24</v>
      </c>
      <c r="E63" s="20">
        <v>4</v>
      </c>
      <c r="F63" s="20">
        <v>0</v>
      </c>
    </row>
    <row r="64" spans="1:6" ht="27" thickTop="1" thickBot="1" x14ac:dyDescent="0.25">
      <c r="A64" s="108" t="s">
        <v>31</v>
      </c>
      <c r="B64" s="109"/>
      <c r="C64" s="110"/>
      <c r="D64" s="80" t="s">
        <v>41</v>
      </c>
      <c r="E64" s="78" t="s">
        <v>36</v>
      </c>
      <c r="F64" s="78" t="s">
        <v>37</v>
      </c>
    </row>
    <row r="65" spans="1:6" ht="14.25" thickTop="1" thickBot="1" x14ac:dyDescent="0.25">
      <c r="A65" s="111"/>
      <c r="B65" s="112"/>
      <c r="C65" s="113"/>
      <c r="D65" s="81">
        <f>COUNT(D11:D63)</f>
        <v>53</v>
      </c>
      <c r="E65" s="81">
        <f>SUM(E11:E63)</f>
        <v>247</v>
      </c>
      <c r="F65" s="82">
        <f>SUM(F11:F63)</f>
        <v>20</v>
      </c>
    </row>
    <row r="66" spans="1:6" ht="13.5" thickTop="1" x14ac:dyDescent="0.2"/>
  </sheetData>
  <sheetProtection selectLockedCells="1"/>
  <mergeCells count="1">
    <mergeCell ref="A64:C6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9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61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60" t="s">
        <v>1</v>
      </c>
      <c r="B1" s="60"/>
      <c r="C1" s="60"/>
      <c r="D1" s="60"/>
      <c r="E1" s="61"/>
      <c r="F1" s="61"/>
      <c r="G1" s="61"/>
    </row>
    <row r="2" spans="1:7" s="1" customFormat="1" ht="30" customHeight="1" x14ac:dyDescent="0.2">
      <c r="A2" s="62"/>
      <c r="B2" s="62"/>
      <c r="C2" s="62"/>
      <c r="D2" s="62"/>
      <c r="E2" s="61"/>
      <c r="F2" s="61"/>
      <c r="G2" s="61"/>
    </row>
    <row r="3" spans="1:7" s="1" customFormat="1" ht="12.75" customHeight="1" x14ac:dyDescent="0.2">
      <c r="A3" s="27" t="s">
        <v>18</v>
      </c>
      <c r="B3" s="63" t="str">
        <f>'Front Cover'!C61</f>
        <v>Bristol CC</v>
      </c>
      <c r="C3" s="63"/>
      <c r="D3" s="63"/>
      <c r="E3" s="77"/>
      <c r="F3" s="61"/>
      <c r="G3" s="61"/>
    </row>
    <row r="4" spans="1:7" s="1" customFormat="1" ht="12.75" customHeight="1" x14ac:dyDescent="0.2">
      <c r="A4" s="27" t="s">
        <v>2</v>
      </c>
      <c r="B4" s="63" t="str">
        <f>'Front Cover'!C62</f>
        <v>ID-0524-0183</v>
      </c>
      <c r="C4" s="63"/>
      <c r="D4" s="63"/>
      <c r="E4" s="77"/>
      <c r="F4" s="61"/>
      <c r="G4" s="61"/>
    </row>
    <row r="5" spans="1:7" s="1" customFormat="1" ht="12.75" customHeight="1" x14ac:dyDescent="0.2">
      <c r="A5" s="27" t="s">
        <v>28</v>
      </c>
      <c r="B5" s="63" t="str">
        <f>'Front Cover'!C63</f>
        <v>Site 1a</v>
      </c>
      <c r="C5" s="63"/>
      <c r="D5" s="63"/>
      <c r="E5" s="77"/>
      <c r="F5" s="61"/>
      <c r="G5" s="61"/>
    </row>
    <row r="6" spans="1:7" s="1" customFormat="1" ht="12.75" customHeight="1" x14ac:dyDescent="0.2">
      <c r="A6" s="27" t="s">
        <v>27</v>
      </c>
      <c r="B6" s="63" t="str">
        <f>'Front Cover'!C64</f>
        <v>B3120 North Street EB (bstdgdj)</v>
      </c>
      <c r="C6" s="63"/>
      <c r="D6" s="63"/>
      <c r="E6" s="77"/>
      <c r="F6" s="61"/>
      <c r="G6" s="61"/>
    </row>
    <row r="7" spans="1:7" s="1" customFormat="1" ht="12.75" customHeight="1" x14ac:dyDescent="0.2">
      <c r="A7" s="27" t="s">
        <v>3</v>
      </c>
      <c r="B7" s="63" t="str">
        <f ca="1">LEFT(RIGHT(RIGHT(CELL("filename",$A$1),LEN(CELL("filename",$A$1))-FIND("]",CELL("filename",$A$1),1)),11),10)</f>
        <v>12.06.2024</v>
      </c>
      <c r="C7" s="63"/>
      <c r="D7" s="64" t="s">
        <v>16</v>
      </c>
      <c r="E7" s="63" t="str">
        <f>'QA &amp; Issue'!C14</f>
        <v>Robyn Short</v>
      </c>
      <c r="F7" s="77"/>
      <c r="G7" s="61"/>
    </row>
    <row r="8" spans="1:7" s="1" customFormat="1" ht="12.75" customHeight="1" x14ac:dyDescent="0.2">
      <c r="A8" s="27" t="s">
        <v>14</v>
      </c>
      <c r="B8" s="63" t="str">
        <f>'Front Cover'!C66</f>
        <v>Boarding and Alighting</v>
      </c>
      <c r="C8" s="63"/>
      <c r="D8" s="64" t="s">
        <v>17</v>
      </c>
      <c r="E8" s="63" t="str">
        <f>'QA &amp; Issue'!C16</f>
        <v>Luke Martin</v>
      </c>
      <c r="F8" s="77"/>
      <c r="G8" s="61"/>
    </row>
    <row r="9" spans="1:7" ht="12.75" customHeight="1" thickBot="1" x14ac:dyDescent="0.25">
      <c r="F9" s="21"/>
    </row>
    <row r="10" spans="1:7" ht="27" thickTop="1" thickBot="1" x14ac:dyDescent="0.25">
      <c r="A10" s="78" t="s">
        <v>35</v>
      </c>
      <c r="B10" s="78" t="s">
        <v>38</v>
      </c>
      <c r="C10" s="78" t="s">
        <v>39</v>
      </c>
      <c r="D10" s="78" t="s">
        <v>40</v>
      </c>
      <c r="E10" s="78" t="s">
        <v>36</v>
      </c>
      <c r="F10" s="78" t="s">
        <v>37</v>
      </c>
    </row>
    <row r="11" spans="1:7" ht="13.5" customHeight="1" thickTop="1" x14ac:dyDescent="0.2">
      <c r="A11" s="22">
        <v>0.25087962962963001</v>
      </c>
      <c r="B11" s="22">
        <v>0.25119212962963</v>
      </c>
      <c r="C11" s="22">
        <f>B11-A11</f>
        <v>3.1249999999999334E-4</v>
      </c>
      <c r="D11" s="79">
        <v>24</v>
      </c>
      <c r="E11" s="19">
        <v>2</v>
      </c>
      <c r="F11" s="19">
        <v>0</v>
      </c>
    </row>
    <row r="12" spans="1:7" ht="13.5" customHeight="1" x14ac:dyDescent="0.2">
      <c r="A12" s="23">
        <v>0.26569444444444401</v>
      </c>
      <c r="B12" s="22">
        <v>0.26593749999999999</v>
      </c>
      <c r="C12" s="22">
        <f t="shared" ref="C12:C58" si="0">B12-A12</f>
        <v>2.4305555555598213E-4</v>
      </c>
      <c r="D12" s="79">
        <v>24</v>
      </c>
      <c r="E12" s="19">
        <v>2</v>
      </c>
      <c r="F12" s="19">
        <v>0</v>
      </c>
    </row>
    <row r="13" spans="1:7" ht="13.5" customHeight="1" x14ac:dyDescent="0.2">
      <c r="A13" s="23">
        <v>0.28127314814814802</v>
      </c>
      <c r="B13" s="22">
        <v>0.28166666666666701</v>
      </c>
      <c r="C13" s="22">
        <f t="shared" si="0"/>
        <v>3.9351851851898711E-4</v>
      </c>
      <c r="D13" s="79">
        <v>24</v>
      </c>
      <c r="E13" s="20">
        <v>4</v>
      </c>
      <c r="F13" s="20">
        <v>0</v>
      </c>
    </row>
    <row r="14" spans="1:7" ht="13.5" customHeight="1" x14ac:dyDescent="0.2">
      <c r="A14" s="23">
        <v>0.29628472222222202</v>
      </c>
      <c r="B14" s="22">
        <v>0.29674768518518502</v>
      </c>
      <c r="C14" s="22">
        <f t="shared" si="0"/>
        <v>4.6296296296299833E-4</v>
      </c>
      <c r="D14" s="79">
        <v>24</v>
      </c>
      <c r="E14" s="20">
        <v>6</v>
      </c>
      <c r="F14" s="20">
        <v>0</v>
      </c>
    </row>
    <row r="15" spans="1:7" ht="13.5" customHeight="1" x14ac:dyDescent="0.2">
      <c r="A15" s="23">
        <v>0.31012731481481498</v>
      </c>
      <c r="B15" s="22">
        <v>0.31074074074074098</v>
      </c>
      <c r="C15" s="22">
        <f t="shared" si="0"/>
        <v>6.1342592592600331E-4</v>
      </c>
      <c r="D15" s="79">
        <v>24</v>
      </c>
      <c r="E15" s="20">
        <v>4</v>
      </c>
      <c r="F15" s="20">
        <v>0</v>
      </c>
    </row>
    <row r="16" spans="1:7" ht="13.5" customHeight="1" x14ac:dyDescent="0.2">
      <c r="A16" s="23">
        <v>0.33229166666666698</v>
      </c>
      <c r="B16" s="22">
        <v>0.33291666666666703</v>
      </c>
      <c r="C16" s="22">
        <f t="shared" si="0"/>
        <v>6.2500000000004219E-4</v>
      </c>
      <c r="D16" s="79">
        <v>24</v>
      </c>
      <c r="E16" s="20">
        <v>11</v>
      </c>
      <c r="F16" s="20">
        <v>3</v>
      </c>
    </row>
    <row r="17" spans="1:6" ht="13.5" customHeight="1" x14ac:dyDescent="0.2">
      <c r="A17" s="23">
        <v>0.34261574074074103</v>
      </c>
      <c r="B17" s="22">
        <v>0.34297453703703701</v>
      </c>
      <c r="C17" s="22">
        <f t="shared" si="0"/>
        <v>3.5879629629598231E-4</v>
      </c>
      <c r="D17" s="79">
        <v>24</v>
      </c>
      <c r="E17" s="20">
        <v>6</v>
      </c>
      <c r="F17" s="20">
        <v>0</v>
      </c>
    </row>
    <row r="18" spans="1:6" ht="13.5" customHeight="1" x14ac:dyDescent="0.2">
      <c r="A18" s="23">
        <v>0.35085648148148102</v>
      </c>
      <c r="B18" s="22">
        <v>0.351331018518519</v>
      </c>
      <c r="C18" s="22">
        <f t="shared" si="0"/>
        <v>4.7453703703798089E-4</v>
      </c>
      <c r="D18" s="79">
        <v>24</v>
      </c>
      <c r="E18" s="20">
        <v>4</v>
      </c>
      <c r="F18" s="20">
        <v>0</v>
      </c>
    </row>
    <row r="19" spans="1:6" ht="13.5" customHeight="1" x14ac:dyDescent="0.2">
      <c r="A19" s="23">
        <v>0.35793981481481502</v>
      </c>
      <c r="B19" s="22">
        <v>0.35880787037036999</v>
      </c>
      <c r="C19" s="22">
        <f t="shared" si="0"/>
        <v>8.680555555549696E-4</v>
      </c>
      <c r="D19" s="79">
        <v>24</v>
      </c>
      <c r="E19" s="20">
        <v>10</v>
      </c>
      <c r="F19" s="20">
        <v>0</v>
      </c>
    </row>
    <row r="20" spans="1:6" ht="13.5" customHeight="1" x14ac:dyDescent="0.2">
      <c r="A20" s="23">
        <v>0.368148148148148</v>
      </c>
      <c r="B20" s="22">
        <v>0.36913194444444403</v>
      </c>
      <c r="C20" s="22">
        <f t="shared" si="0"/>
        <v>9.837962962960245E-4</v>
      </c>
      <c r="D20" s="79">
        <v>24</v>
      </c>
      <c r="E20" s="20">
        <v>11</v>
      </c>
      <c r="F20" s="20">
        <v>0</v>
      </c>
    </row>
    <row r="21" spans="1:6" ht="13.5" customHeight="1" x14ac:dyDescent="0.2">
      <c r="A21" s="23">
        <v>0.38678240740740699</v>
      </c>
      <c r="B21" s="22">
        <v>0.38833333333333298</v>
      </c>
      <c r="C21" s="22">
        <f t="shared" si="0"/>
        <v>1.5509259259259833E-3</v>
      </c>
      <c r="D21" s="79">
        <v>24</v>
      </c>
      <c r="E21" s="20">
        <v>12</v>
      </c>
      <c r="F21" s="20">
        <v>1</v>
      </c>
    </row>
    <row r="22" spans="1:6" ht="13.5" customHeight="1" x14ac:dyDescent="0.2">
      <c r="A22" s="23">
        <v>0.39159722222222199</v>
      </c>
      <c r="B22" s="22">
        <v>0.39201388888888899</v>
      </c>
      <c r="C22" s="22">
        <f t="shared" si="0"/>
        <v>4.1666666666700936E-4</v>
      </c>
      <c r="D22" s="79">
        <v>24</v>
      </c>
      <c r="E22" s="20">
        <v>3</v>
      </c>
      <c r="F22" s="20">
        <v>0</v>
      </c>
    </row>
    <row r="23" spans="1:6" ht="13.5" customHeight="1" x14ac:dyDescent="0.2">
      <c r="A23" s="23">
        <v>0.40525462962962999</v>
      </c>
      <c r="B23" s="22">
        <v>0.40584490740740697</v>
      </c>
      <c r="C23" s="22">
        <f t="shared" si="0"/>
        <v>5.9027777777698187E-4</v>
      </c>
      <c r="D23" s="79">
        <v>24</v>
      </c>
      <c r="E23" s="20">
        <v>7</v>
      </c>
      <c r="F23" s="20">
        <v>1</v>
      </c>
    </row>
    <row r="24" spans="1:6" ht="13.5" customHeight="1" x14ac:dyDescent="0.2">
      <c r="A24" s="23">
        <v>0.41270833333333301</v>
      </c>
      <c r="B24" s="22">
        <v>0.41304398148148103</v>
      </c>
      <c r="C24" s="22">
        <f t="shared" si="0"/>
        <v>3.3564814814801558E-4</v>
      </c>
      <c r="D24" s="79">
        <v>24</v>
      </c>
      <c r="E24" s="20">
        <v>1</v>
      </c>
      <c r="F24" s="20">
        <v>1</v>
      </c>
    </row>
    <row r="25" spans="1:6" ht="13.5" customHeight="1" x14ac:dyDescent="0.2">
      <c r="A25" s="23">
        <v>0.426840277777778</v>
      </c>
      <c r="B25" s="22">
        <v>0.42740740740740701</v>
      </c>
      <c r="C25" s="22">
        <f t="shared" si="0"/>
        <v>5.6712962962901514E-4</v>
      </c>
      <c r="D25" s="79">
        <v>24</v>
      </c>
      <c r="E25" s="20">
        <v>6</v>
      </c>
      <c r="F25" s="20">
        <v>0</v>
      </c>
    </row>
    <row r="26" spans="1:6" ht="13.5" customHeight="1" x14ac:dyDescent="0.2">
      <c r="A26" s="23">
        <v>0.432418981481482</v>
      </c>
      <c r="B26" s="22">
        <v>0.43315972222222199</v>
      </c>
      <c r="C26" s="22">
        <f t="shared" si="0"/>
        <v>7.4074074073998686E-4</v>
      </c>
      <c r="D26" s="79">
        <v>24</v>
      </c>
      <c r="E26" s="20">
        <v>6</v>
      </c>
      <c r="F26" s="20">
        <v>1</v>
      </c>
    </row>
    <row r="27" spans="1:6" ht="13.5" customHeight="1" x14ac:dyDescent="0.2">
      <c r="A27" s="23">
        <v>0.43331018518518499</v>
      </c>
      <c r="B27" s="22">
        <v>0.43342592592592599</v>
      </c>
      <c r="C27" s="22">
        <f t="shared" si="0"/>
        <v>1.1574074074099938E-4</v>
      </c>
      <c r="D27" s="79">
        <v>23</v>
      </c>
      <c r="E27" s="20">
        <v>0</v>
      </c>
      <c r="F27" s="20">
        <v>2</v>
      </c>
    </row>
    <row r="28" spans="1:6" ht="13.5" customHeight="1" x14ac:dyDescent="0.2">
      <c r="A28" s="23">
        <v>0.45252314814814798</v>
      </c>
      <c r="B28" s="22">
        <v>0.45359953703703698</v>
      </c>
      <c r="C28" s="22">
        <f t="shared" si="0"/>
        <v>1.0763888888890016E-3</v>
      </c>
      <c r="D28" s="79">
        <v>24</v>
      </c>
      <c r="E28" s="20">
        <v>10</v>
      </c>
      <c r="F28" s="20">
        <v>0</v>
      </c>
    </row>
    <row r="29" spans="1:6" ht="13.5" customHeight="1" x14ac:dyDescent="0.2">
      <c r="A29" s="23">
        <v>0.46406249999999999</v>
      </c>
      <c r="B29" s="22">
        <v>0.464479166666667</v>
      </c>
      <c r="C29" s="22">
        <f t="shared" si="0"/>
        <v>4.1666666666700936E-4</v>
      </c>
      <c r="D29" s="79">
        <v>24</v>
      </c>
      <c r="E29" s="20">
        <v>4</v>
      </c>
      <c r="F29" s="20">
        <v>1</v>
      </c>
    </row>
    <row r="30" spans="1:6" ht="13.5" customHeight="1" x14ac:dyDescent="0.2">
      <c r="A30" s="23">
        <v>0.46842592592592602</v>
      </c>
      <c r="B30" s="22">
        <v>0.47178240740740701</v>
      </c>
      <c r="C30" s="22">
        <f t="shared" si="0"/>
        <v>3.3564814814809885E-3</v>
      </c>
      <c r="D30" s="79" t="s">
        <v>53</v>
      </c>
      <c r="E30" s="20">
        <v>0</v>
      </c>
      <c r="F30" s="20">
        <v>0</v>
      </c>
    </row>
    <row r="31" spans="1:6" ht="13.5" customHeight="1" x14ac:dyDescent="0.2">
      <c r="A31" s="23">
        <v>0.47049768518518498</v>
      </c>
      <c r="B31" s="22">
        <v>0.47062500000000002</v>
      </c>
      <c r="C31" s="22">
        <f t="shared" si="0"/>
        <v>1.2731481481503826E-4</v>
      </c>
      <c r="D31" s="79">
        <v>23</v>
      </c>
      <c r="E31" s="20">
        <v>0</v>
      </c>
      <c r="F31" s="20">
        <v>1</v>
      </c>
    </row>
    <row r="32" spans="1:6" ht="13.5" customHeight="1" x14ac:dyDescent="0.2">
      <c r="A32" s="23">
        <v>0.47293981481481501</v>
      </c>
      <c r="B32" s="22">
        <v>0.473368055555556</v>
      </c>
      <c r="C32" s="22">
        <f t="shared" si="0"/>
        <v>4.2824074074099272E-4</v>
      </c>
      <c r="D32" s="79">
        <v>24</v>
      </c>
      <c r="E32" s="20">
        <v>2</v>
      </c>
      <c r="F32" s="20">
        <v>0</v>
      </c>
    </row>
    <row r="33" spans="1:6" ht="13.5" customHeight="1" x14ac:dyDescent="0.2">
      <c r="A33" s="23">
        <v>0.48528935185185201</v>
      </c>
      <c r="B33" s="22">
        <v>0.48630787037036999</v>
      </c>
      <c r="C33" s="22">
        <f t="shared" si="0"/>
        <v>1.0185185185179746E-3</v>
      </c>
      <c r="D33" s="79">
        <v>24</v>
      </c>
      <c r="E33" s="20">
        <v>5</v>
      </c>
      <c r="F33" s="20">
        <v>0</v>
      </c>
    </row>
    <row r="34" spans="1:6" ht="13.5" customHeight="1" x14ac:dyDescent="0.2">
      <c r="A34" s="23">
        <v>0.49460648148148201</v>
      </c>
      <c r="B34" s="22">
        <v>0.49478009259259298</v>
      </c>
      <c r="C34" s="22">
        <f t="shared" si="0"/>
        <v>1.7361111111097172E-4</v>
      </c>
      <c r="D34" s="79">
        <v>24</v>
      </c>
      <c r="E34" s="20">
        <v>1</v>
      </c>
      <c r="F34" s="20">
        <v>1</v>
      </c>
    </row>
    <row r="35" spans="1:6" ht="13.5" customHeight="1" x14ac:dyDescent="0.2">
      <c r="A35" s="23">
        <v>0.50622685185185201</v>
      </c>
      <c r="B35" s="22">
        <v>0.50712962962963004</v>
      </c>
      <c r="C35" s="22">
        <f t="shared" si="0"/>
        <v>9.0277777777802992E-4</v>
      </c>
      <c r="D35" s="79">
        <v>24</v>
      </c>
      <c r="E35" s="20">
        <v>6</v>
      </c>
      <c r="F35" s="20">
        <v>3</v>
      </c>
    </row>
    <row r="36" spans="1:6" ht="13.5" customHeight="1" x14ac:dyDescent="0.2">
      <c r="A36" s="23">
        <v>0.51550925925925895</v>
      </c>
      <c r="B36" s="22">
        <v>0.51594907407407398</v>
      </c>
      <c r="C36" s="22">
        <f t="shared" si="0"/>
        <v>4.398148148150316E-4</v>
      </c>
      <c r="D36" s="79">
        <v>24</v>
      </c>
      <c r="E36" s="20">
        <v>5</v>
      </c>
      <c r="F36" s="20">
        <v>0</v>
      </c>
    </row>
    <row r="37" spans="1:6" ht="13.5" customHeight="1" x14ac:dyDescent="0.2">
      <c r="A37" s="23">
        <v>0.52597222222222195</v>
      </c>
      <c r="B37" s="22">
        <v>0.526284722222222</v>
      </c>
      <c r="C37" s="22">
        <f t="shared" si="0"/>
        <v>3.1250000000004885E-4</v>
      </c>
      <c r="D37" s="79">
        <v>24</v>
      </c>
      <c r="E37" s="20">
        <v>1</v>
      </c>
      <c r="F37" s="20">
        <v>0</v>
      </c>
    </row>
    <row r="38" spans="1:6" ht="13.5" customHeight="1" x14ac:dyDescent="0.2">
      <c r="A38" s="23">
        <v>0.53822916666666698</v>
      </c>
      <c r="B38" s="22">
        <v>0.539293981481481</v>
      </c>
      <c r="C38" s="22">
        <f t="shared" si="0"/>
        <v>1.0648148148140191E-3</v>
      </c>
      <c r="D38" s="79">
        <v>24</v>
      </c>
      <c r="E38" s="20">
        <v>11</v>
      </c>
      <c r="F38" s="20">
        <v>1</v>
      </c>
    </row>
    <row r="39" spans="1:6" ht="13.5" customHeight="1" x14ac:dyDescent="0.2">
      <c r="A39" s="23">
        <v>0.546412037037037</v>
      </c>
      <c r="B39" s="22">
        <v>0.54655092592592602</v>
      </c>
      <c r="C39" s="22">
        <f t="shared" si="0"/>
        <v>1.3888888888902162E-4</v>
      </c>
      <c r="D39" s="79">
        <v>24</v>
      </c>
      <c r="E39" s="20">
        <v>1</v>
      </c>
      <c r="F39" s="20">
        <v>0</v>
      </c>
    </row>
    <row r="40" spans="1:6" ht="13.5" customHeight="1" x14ac:dyDescent="0.2">
      <c r="A40" s="23">
        <v>0.556608796296296</v>
      </c>
      <c r="B40" s="22">
        <v>0.55706018518518496</v>
      </c>
      <c r="C40" s="22">
        <f t="shared" si="0"/>
        <v>4.5138888888895945E-4</v>
      </c>
      <c r="D40" s="79">
        <v>24</v>
      </c>
      <c r="E40" s="20">
        <v>4</v>
      </c>
      <c r="F40" s="20">
        <v>1</v>
      </c>
    </row>
    <row r="41" spans="1:6" ht="13.5" customHeight="1" x14ac:dyDescent="0.2">
      <c r="A41" s="23">
        <v>0.56748842592592597</v>
      </c>
      <c r="B41" s="22">
        <v>0.56774305555555604</v>
      </c>
      <c r="C41" s="22">
        <f t="shared" si="0"/>
        <v>2.5462962963007651E-4</v>
      </c>
      <c r="D41" s="79">
        <v>24</v>
      </c>
      <c r="E41" s="20">
        <v>2</v>
      </c>
      <c r="F41" s="20">
        <v>0</v>
      </c>
    </row>
    <row r="42" spans="1:6" ht="13.5" customHeight="1" x14ac:dyDescent="0.2">
      <c r="A42" s="23">
        <v>0.57923611111111095</v>
      </c>
      <c r="B42" s="22">
        <v>0.580740740740741</v>
      </c>
      <c r="C42" s="22">
        <f t="shared" si="0"/>
        <v>1.5046296296300499E-3</v>
      </c>
      <c r="D42" s="79">
        <v>24</v>
      </c>
      <c r="E42" s="20">
        <v>6</v>
      </c>
      <c r="F42" s="20">
        <v>1</v>
      </c>
    </row>
    <row r="43" spans="1:6" ht="13.5" customHeight="1" x14ac:dyDescent="0.2">
      <c r="A43" s="23">
        <v>0.58996527777777796</v>
      </c>
      <c r="B43" s="22">
        <v>0.59038194444444403</v>
      </c>
      <c r="C43" s="22">
        <f t="shared" si="0"/>
        <v>4.1666666666606567E-4</v>
      </c>
      <c r="D43" s="79">
        <v>24</v>
      </c>
      <c r="E43" s="20">
        <v>2</v>
      </c>
      <c r="F43" s="20">
        <v>1</v>
      </c>
    </row>
    <row r="44" spans="1:6" ht="13.5" customHeight="1" x14ac:dyDescent="0.2">
      <c r="A44" s="23">
        <v>0.59862268518518502</v>
      </c>
      <c r="B44" s="22">
        <v>0.59908564814814802</v>
      </c>
      <c r="C44" s="22">
        <f t="shared" si="0"/>
        <v>4.6296296296299833E-4</v>
      </c>
      <c r="D44" s="79">
        <v>24</v>
      </c>
      <c r="E44" s="20">
        <v>6</v>
      </c>
      <c r="F44" s="20">
        <v>0</v>
      </c>
    </row>
    <row r="45" spans="1:6" ht="13.5" customHeight="1" x14ac:dyDescent="0.2">
      <c r="A45" s="23">
        <v>0.62027777777777804</v>
      </c>
      <c r="B45" s="22">
        <v>0.62082175925925898</v>
      </c>
      <c r="C45" s="22">
        <f t="shared" si="0"/>
        <v>5.4398148148093739E-4</v>
      </c>
      <c r="D45" s="79">
        <v>24</v>
      </c>
      <c r="E45" s="20">
        <v>5</v>
      </c>
      <c r="F45" s="20">
        <v>2</v>
      </c>
    </row>
    <row r="46" spans="1:6" ht="13.5" customHeight="1" x14ac:dyDescent="0.2">
      <c r="A46" s="23">
        <v>0.62958333333333305</v>
      </c>
      <c r="B46" s="22">
        <v>0.63002314814814797</v>
      </c>
      <c r="C46" s="22">
        <f t="shared" si="0"/>
        <v>4.3981481481492057E-4</v>
      </c>
      <c r="D46" s="79">
        <v>24</v>
      </c>
      <c r="E46" s="20">
        <v>3</v>
      </c>
      <c r="F46" s="20">
        <v>1</v>
      </c>
    </row>
    <row r="47" spans="1:6" ht="13.5" customHeight="1" x14ac:dyDescent="0.2">
      <c r="A47" s="23">
        <v>0.63981481481481495</v>
      </c>
      <c r="B47" s="22">
        <v>0.64040509259259304</v>
      </c>
      <c r="C47" s="22">
        <f t="shared" si="0"/>
        <v>5.9027777777809209E-4</v>
      </c>
      <c r="D47" s="79">
        <v>24</v>
      </c>
      <c r="E47" s="20">
        <v>9</v>
      </c>
      <c r="F47" s="20">
        <v>0</v>
      </c>
    </row>
    <row r="48" spans="1:6" ht="13.5" customHeight="1" x14ac:dyDescent="0.2">
      <c r="A48" s="23">
        <v>0.65306712962962998</v>
      </c>
      <c r="B48" s="22">
        <v>0.65392361111111097</v>
      </c>
      <c r="C48" s="22">
        <f t="shared" si="0"/>
        <v>8.5648148148098624E-4</v>
      </c>
      <c r="D48" s="79">
        <v>24</v>
      </c>
      <c r="E48" s="20">
        <v>14</v>
      </c>
      <c r="F48" s="20">
        <v>2</v>
      </c>
    </row>
    <row r="49" spans="1:6" ht="13.5" customHeight="1" x14ac:dyDescent="0.2">
      <c r="A49" s="23">
        <v>0.66120370370370396</v>
      </c>
      <c r="B49" s="22">
        <v>0.661678240740741</v>
      </c>
      <c r="C49" s="22">
        <f t="shared" si="0"/>
        <v>4.745370370370372E-4</v>
      </c>
      <c r="D49" s="79">
        <v>24</v>
      </c>
      <c r="E49" s="20">
        <v>3</v>
      </c>
      <c r="F49" s="20">
        <v>0</v>
      </c>
    </row>
    <row r="50" spans="1:6" ht="13.5" customHeight="1" x14ac:dyDescent="0.2">
      <c r="A50" s="23">
        <v>0.67451388888888897</v>
      </c>
      <c r="B50" s="22">
        <v>0.67501157407407397</v>
      </c>
      <c r="C50" s="22">
        <f t="shared" si="0"/>
        <v>4.9768518518500393E-4</v>
      </c>
      <c r="D50" s="79">
        <v>24</v>
      </c>
      <c r="E50" s="20">
        <v>8</v>
      </c>
      <c r="F50" s="20">
        <v>0</v>
      </c>
    </row>
    <row r="51" spans="1:6" ht="13.5" customHeight="1" x14ac:dyDescent="0.2">
      <c r="A51" s="23">
        <v>0.68598379629629602</v>
      </c>
      <c r="B51" s="22">
        <v>0.686342592592593</v>
      </c>
      <c r="C51" s="22">
        <f t="shared" si="0"/>
        <v>3.5879629629698151E-4</v>
      </c>
      <c r="D51" s="79">
        <v>24</v>
      </c>
      <c r="E51" s="20">
        <v>8</v>
      </c>
      <c r="F51" s="20">
        <v>0</v>
      </c>
    </row>
    <row r="52" spans="1:6" ht="13.5" customHeight="1" x14ac:dyDescent="0.2">
      <c r="A52" s="23">
        <v>0.692233796296296</v>
      </c>
      <c r="B52" s="22">
        <v>0.69288194444444395</v>
      </c>
      <c r="C52" s="22">
        <f t="shared" si="0"/>
        <v>6.4814814814795341E-4</v>
      </c>
      <c r="D52" s="79">
        <v>24</v>
      </c>
      <c r="E52" s="20">
        <v>7</v>
      </c>
      <c r="F52" s="20">
        <v>0</v>
      </c>
    </row>
    <row r="53" spans="1:6" ht="13.5" customHeight="1" x14ac:dyDescent="0.2">
      <c r="A53" s="23">
        <v>0.70636574074074099</v>
      </c>
      <c r="B53" s="22">
        <v>0.70671296296296304</v>
      </c>
      <c r="C53" s="22">
        <f t="shared" si="0"/>
        <v>3.4722222222205446E-4</v>
      </c>
      <c r="D53" s="79">
        <v>24</v>
      </c>
      <c r="E53" s="20">
        <v>4</v>
      </c>
      <c r="F53" s="20">
        <v>0</v>
      </c>
    </row>
    <row r="54" spans="1:6" ht="13.5" customHeight="1" x14ac:dyDescent="0.2">
      <c r="A54" s="23">
        <v>0.71505787037037005</v>
      </c>
      <c r="B54" s="22">
        <v>0.71541666666666703</v>
      </c>
      <c r="C54" s="22">
        <f t="shared" si="0"/>
        <v>3.5879629629698151E-4</v>
      </c>
      <c r="D54" s="79">
        <v>24</v>
      </c>
      <c r="E54" s="20">
        <v>5</v>
      </c>
      <c r="F54" s="20">
        <v>0</v>
      </c>
    </row>
    <row r="55" spans="1:6" ht="13.5" customHeight="1" x14ac:dyDescent="0.2">
      <c r="A55" s="23">
        <v>0.73987268518518501</v>
      </c>
      <c r="B55" s="22">
        <v>0.740300925925926</v>
      </c>
      <c r="C55" s="22">
        <f t="shared" si="0"/>
        <v>4.2824074074099272E-4</v>
      </c>
      <c r="D55" s="79">
        <v>24</v>
      </c>
      <c r="E55" s="20">
        <v>7</v>
      </c>
      <c r="F55" s="20">
        <v>0</v>
      </c>
    </row>
    <row r="56" spans="1:6" ht="13.5" customHeight="1" x14ac:dyDescent="0.2">
      <c r="A56" s="23">
        <v>0.74928240740740704</v>
      </c>
      <c r="B56" s="22">
        <v>0.74967592592592602</v>
      </c>
      <c r="C56" s="22">
        <f t="shared" si="0"/>
        <v>3.9351851851898711E-4</v>
      </c>
      <c r="D56" s="79">
        <v>24</v>
      </c>
      <c r="E56" s="20">
        <v>5</v>
      </c>
      <c r="F56" s="20">
        <v>1</v>
      </c>
    </row>
    <row r="57" spans="1:6" ht="13.5" customHeight="1" x14ac:dyDescent="0.2">
      <c r="A57" s="23">
        <v>0.763009259259259</v>
      </c>
      <c r="B57" s="22">
        <v>0.76346064814814796</v>
      </c>
      <c r="C57" s="22">
        <f t="shared" si="0"/>
        <v>4.5138888888895945E-4</v>
      </c>
      <c r="D57" s="79">
        <v>24</v>
      </c>
      <c r="E57" s="20">
        <v>5</v>
      </c>
      <c r="F57" s="20">
        <v>0</v>
      </c>
    </row>
    <row r="58" spans="1:6" ht="13.5" customHeight="1" thickBot="1" x14ac:dyDescent="0.25">
      <c r="A58" s="24">
        <v>0.77805555555555495</v>
      </c>
      <c r="B58" s="24">
        <v>0.77862268518518496</v>
      </c>
      <c r="C58" s="24">
        <f t="shared" si="0"/>
        <v>5.6712962963001434E-4</v>
      </c>
      <c r="D58" s="83">
        <v>24</v>
      </c>
      <c r="E58" s="85">
        <v>8</v>
      </c>
      <c r="F58" s="85">
        <v>1</v>
      </c>
    </row>
    <row r="59" spans="1:6" ht="27" thickTop="1" thickBot="1" x14ac:dyDescent="0.25">
      <c r="A59" s="108" t="s">
        <v>31</v>
      </c>
      <c r="B59" s="109"/>
      <c r="C59" s="110"/>
      <c r="D59" s="80" t="s">
        <v>41</v>
      </c>
      <c r="E59" s="84" t="s">
        <v>36</v>
      </c>
      <c r="F59" s="84" t="s">
        <v>37</v>
      </c>
    </row>
    <row r="60" spans="1:6" ht="14.25" thickTop="1" thickBot="1" x14ac:dyDescent="0.25">
      <c r="A60" s="111"/>
      <c r="B60" s="112"/>
      <c r="C60" s="113"/>
      <c r="D60" s="81">
        <f>COUNT(D11:D58)</f>
        <v>47</v>
      </c>
      <c r="E60" s="81">
        <f>SUM(E11:E58)</f>
        <v>252</v>
      </c>
      <c r="F60" s="82">
        <f>SUM(F11:F58)</f>
        <v>26</v>
      </c>
    </row>
    <row r="61" spans="1:6" ht="13.5" thickTop="1" x14ac:dyDescent="0.2"/>
  </sheetData>
  <sheetProtection selectLockedCells="1"/>
  <mergeCells count="1">
    <mergeCell ref="A59:C60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2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Z4CVE5RHX6FZ-1932547745-1621</_dlc_DocId>
    <_dlc_DocIdUrl xmlns="d373b4a9-5e9c-4a91-95b1-33b421fa774e">
      <Url>https://bristolcouncil.sharepoint.com/sites/fram-data/_layouts/15/DocIdRedir.aspx?ID=Z4CVE5RHX6FZ-1932547745-1621</Url>
      <Description>Z4CVE5RHX6FZ-1932547745-1621</Description>
    </_dlc_DocIdUrl>
  </documentManagement>
</p:properties>
</file>

<file path=customXml/itemProps1.xml><?xml version="1.0" encoding="utf-8"?>
<ds:datastoreItem xmlns:ds="http://schemas.openxmlformats.org/officeDocument/2006/customXml" ds:itemID="{FB4B02B1-65A0-45E7-87BF-2058430D6116}"/>
</file>

<file path=customXml/itemProps2.xml><?xml version="1.0" encoding="utf-8"?>
<ds:datastoreItem xmlns:ds="http://schemas.openxmlformats.org/officeDocument/2006/customXml" ds:itemID="{0FABB002-5E64-485A-BE7A-307967E1B520}"/>
</file>

<file path=customXml/itemProps3.xml><?xml version="1.0" encoding="utf-8"?>
<ds:datastoreItem xmlns:ds="http://schemas.openxmlformats.org/officeDocument/2006/customXml" ds:itemID="{C9F2E7CC-1D58-4D14-A820-F8BE6DE09CC7}"/>
</file>

<file path=customXml/itemProps4.xml><?xml version="1.0" encoding="utf-8"?>
<ds:datastoreItem xmlns:ds="http://schemas.openxmlformats.org/officeDocument/2006/customXml" ds:itemID="{F148E09A-FD29-4B33-8654-1B0996A28BC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2024-07-23T09:12:54Z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ea1845c1-3c5b-456c-9c98-93c320ea7879</vt:lpwstr>
  </property>
</Properties>
</file>